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mc:AlternateContent xmlns:mc="http://schemas.openxmlformats.org/markup-compatibility/2006">
    <mc:Choice Requires="x15">
      <x15ac:absPath xmlns:x15ac="http://schemas.microsoft.com/office/spreadsheetml/2010/11/ac" url="I:\NABAVA\3_SLAK TURK BARBARA\3 JN 2025\16_25_25_ROBOT LEKARNA 2025\PORTAL KV\"/>
    </mc:Choice>
  </mc:AlternateContent>
  <xr:revisionPtr revIDLastSave="0" documentId="13_ncr:1_{BE8A306C-37ED-4A96-9727-2548EB1C22DE}" xr6:coauthVersionLast="47" xr6:coauthVersionMax="47" xr10:uidLastSave="{00000000-0000-0000-0000-000000000000}"/>
  <bookViews>
    <workbookView xWindow="-110" yWindow="-110" windowWidth="19420" windowHeight="10300" activeTab="1" xr2:uid="{00000000-000D-0000-FFFF-FFFF00000000}"/>
  </bookViews>
  <sheets>
    <sheet name="Rekapitulacija" sheetId="3" r:id="rId1"/>
    <sheet name="Spec.avt.skladišče" sheetId="1"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6" i="1" l="1"/>
  <c r="E10" i="3" s="1"/>
  <c r="J18" i="1" l="1"/>
  <c r="E11" i="3" s="1"/>
  <c r="J6" i="1"/>
  <c r="E9" i="3" s="1"/>
  <c r="E13" i="3" l="1"/>
  <c r="E15" i="3" s="1"/>
  <c r="E17" i="3" s="1"/>
  <c r="J22" i="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<sst xmlns="http://schemas.openxmlformats.org/spreadsheetml/2006/main" count="69" uniqueCount="52">
  <si>
    <t>Enota</t>
  </si>
  <si>
    <t>Količina</t>
  </si>
  <si>
    <t>Cena/enoto</t>
  </si>
  <si>
    <t>Cena (brez DDV)</t>
  </si>
  <si>
    <t>kos</t>
  </si>
  <si>
    <t>kpl</t>
  </si>
  <si>
    <t>1.</t>
  </si>
  <si>
    <t>Proizvajalec, tip ponujene opreme</t>
  </si>
  <si>
    <t>Šifra</t>
  </si>
  <si>
    <t>Zap.št.</t>
  </si>
  <si>
    <t>Opis</t>
  </si>
  <si>
    <t>2.</t>
  </si>
  <si>
    <t>Dodatni tehnični pogoji:</t>
  </si>
  <si>
    <t>Oprema (SKUPAJ):</t>
  </si>
  <si>
    <t>3.</t>
  </si>
  <si>
    <r>
      <t xml:space="preserve">Število izdajnih mest s polži ali trakovi
</t>
    </r>
    <r>
      <rPr>
        <sz val="8"/>
        <rFont val="Calibri"/>
        <family val="2"/>
        <charset val="238"/>
        <scheme val="minor"/>
      </rPr>
      <t>- 	4 izdajna mesta</t>
    </r>
  </si>
  <si>
    <t>1.0</t>
  </si>
  <si>
    <t>REKAPITULACIJA:</t>
  </si>
  <si>
    <t>Robotiziran sistem za pripravo, shranjevanje in razdeljevanje zdravil za lekarno SB NM</t>
  </si>
  <si>
    <t>SKUPAJ:</t>
  </si>
  <si>
    <t>DAVEK 22%</t>
  </si>
  <si>
    <t>VREDNOST OPREME Z DDV:</t>
  </si>
  <si>
    <t xml:space="preserve"> </t>
  </si>
  <si>
    <r>
      <rPr>
        <b/>
        <sz val="11"/>
        <rFont val="Calibri"/>
        <family val="2"/>
        <scheme val="minor"/>
      </rPr>
      <t>Kapaciteta skladišča</t>
    </r>
    <r>
      <rPr>
        <sz val="11"/>
        <rFont val="Calibri"/>
        <family val="2"/>
        <scheme val="minor"/>
      </rPr>
      <t xml:space="preserve">
</t>
    </r>
    <r>
      <rPr>
        <sz val="8"/>
        <rFont val="Calibri"/>
        <family val="2"/>
        <scheme val="minor"/>
      </rPr>
      <t>- skupno kapaciteto skladiščenja minimalno 21.000 pakiranj zdravil različnih dimenzij (pri izračunu kapacitete se upošteva naročnikova struktura različnih dimenzij pakiranj, ki se nahaja v samostojni xls dat.).</t>
    </r>
  </si>
  <si>
    <r>
      <rPr>
        <b/>
        <sz val="11"/>
        <rFont val="Calibri"/>
        <family val="2"/>
        <charset val="238"/>
        <scheme val="minor"/>
      </rPr>
      <t xml:space="preserve">Robotska roka
</t>
    </r>
    <r>
      <rPr>
        <sz val="8"/>
        <rFont val="Calibri"/>
        <family val="2"/>
        <charset val="238"/>
        <scheme val="minor"/>
      </rPr>
      <t xml:space="preserve">- 2 neodvisni roki, ki sinhrono delujeta hkrati in vsaka zase lahko ob okvari druge postreže vsa izdajna mesta
</t>
    </r>
    <r>
      <rPr>
        <sz val="8"/>
        <color rgb="FF00B050"/>
        <rFont val="Calibri"/>
        <family val="2"/>
        <charset val="238"/>
        <scheme val="minor"/>
      </rPr>
      <t xml:space="preserve">- sposobnost izskladiščenja </t>
    </r>
    <r>
      <rPr>
        <b/>
        <sz val="8"/>
        <color rgb="FF00B050"/>
        <rFont val="Calibri"/>
        <family val="2"/>
        <charset val="238"/>
        <scheme val="minor"/>
      </rPr>
      <t>vsake robotske roke  za 1 pakiranje na eno direktno izdajno mesto v oficini v času največ 6,99 s , pri čemer se naročnik ne opredeljuje do velikosti škatlice, ki bo uporabljena pri merjenju hitrosti in dopušča meritev hitrosti pri optimalnih pogojih delovanja; (čas izskladiščenja se šteje od trenutka, ko se v informacijski sistem naročnika iz ene delovne postaje pošlje zahteva za izdajo pakiranja, do iznosa pakiranja iz avtomatiziranega skladiščnega sistema) – priloži se dokazni posnetek.</t>
    </r>
    <r>
      <rPr>
        <b/>
        <sz val="8"/>
        <color rgb="FFC00000"/>
        <rFont val="Calibri"/>
        <family val="2"/>
        <charset val="238"/>
        <scheme val="minor"/>
      </rPr>
      <t xml:space="preserve"> </t>
    </r>
    <r>
      <rPr>
        <sz val="8"/>
        <color rgb="FF00B050"/>
        <rFont val="Calibri"/>
        <family val="2"/>
        <charset val="238"/>
        <scheme val="minor"/>
      </rPr>
      <t xml:space="preserve">Naročnik dopušča poleg predložitve posnetka tudi drugo, preverljivo dokazilo, ki izkazuje izpolnjevanje predmetne zahteve, vendar se bo v primeru dvoma poslužil možnosti, ogleda že delujočega sistema (enak model sistema, kot bo predmet ponudbe), da se prepriča o izpolnjevanju zahteve. </t>
    </r>
    <r>
      <rPr>
        <sz val="8"/>
        <rFont val="Calibri"/>
        <family val="2"/>
        <charset val="238"/>
        <scheme val="minor"/>
      </rPr>
      <t xml:space="preserve">
- možnost nadgradnje </t>
    </r>
    <r>
      <rPr>
        <sz val="8"/>
        <color rgb="FF00B050"/>
        <rFont val="Calibri"/>
        <family val="2"/>
        <charset val="238"/>
        <scheme val="minor"/>
      </rPr>
      <t>obeh sistemov</t>
    </r>
    <r>
      <rPr>
        <sz val="8"/>
        <color rgb="FFC00000"/>
        <rFont val="Calibri"/>
        <family val="2"/>
        <charset val="238"/>
        <scheme val="minor"/>
      </rPr>
      <t xml:space="preserve"> </t>
    </r>
    <r>
      <rPr>
        <sz val="8"/>
        <rFont val="Calibri"/>
        <family val="2"/>
        <charset val="238"/>
        <scheme val="minor"/>
      </rPr>
      <t>z dodatno robotsko roko
- elektronski varnostni nadzor, kar pomeni konstantni videonadzor delovanja robotske roke, ki skupaj s sistemom elektronsko nadzira delovanje naprave tako, da sam avtomatsko zaznava napake in s tem še dodatno zmanjšuje število prekinitev sistema</t>
    </r>
  </si>
  <si>
    <r>
      <t>Čistilni modul</t>
    </r>
    <r>
      <rPr>
        <sz val="8"/>
        <rFont val="Calibri"/>
        <family val="2"/>
        <charset val="238"/>
        <scheme val="minor"/>
      </rPr>
      <t xml:space="preserve">
- 	avtomatsko čiščenje polic min. 1x mesečno.  V kolikor ponudnik razpolaga z alternativno tehnologijo, pri kateri se prah ne more nabirati, čistilni modul ni potreben. Ponudnik v svoji ponudbi pojasni in utemelji delovanje svoje alternativne tehnologije, zaradi katere se prah na mesta, kamor so položena pakiranja, ne nabira. (ponudnik predloži dokazilo tehniča dokumentacija proizvajalca za opremo)</t>
    </r>
  </si>
  <si>
    <r>
      <rPr>
        <b/>
        <sz val="11"/>
        <rFont val="Calibri"/>
        <family val="2"/>
        <charset val="238"/>
        <scheme val="minor"/>
      </rPr>
      <t>Popolnoma avtomatiziran sistem vnosa pakiranj</t>
    </r>
    <r>
      <rPr>
        <sz val="11"/>
        <rFont val="Calibri"/>
        <family val="2"/>
        <charset val="238"/>
        <scheme val="minor"/>
      </rPr>
      <t xml:space="preserve">
</t>
    </r>
    <r>
      <rPr>
        <sz val="8"/>
        <rFont val="Calibri"/>
        <family val="2"/>
        <charset val="238"/>
        <scheme val="minor"/>
      </rPr>
      <t>- minimalno 2m dolg zbiralnik za vsutje lekarniškega blaga
- popolnoma avtomatiziran sistem vnosa pakiranj pomeni, da se na zbirni trak iz transportnih škatel vsujejo škatlice zdravil in jih ni potrebno ročno polagati na trak
- sposobnost pospravljanja</t>
    </r>
    <r>
      <rPr>
        <sz val="8"/>
        <color theme="1"/>
        <rFont val="Calibri"/>
        <family val="2"/>
        <charset val="238"/>
        <scheme val="minor"/>
      </rPr>
      <t xml:space="preserve"> 260 škatlic na uro</t>
    </r>
    <r>
      <rPr>
        <sz val="8"/>
        <color rgb="FF00B0F0"/>
        <rFont val="Calibri"/>
        <family val="2"/>
        <charset val="238"/>
        <scheme val="minor"/>
      </rPr>
      <t xml:space="preserve"> </t>
    </r>
    <r>
      <rPr>
        <sz val="8"/>
        <rFont val="Calibri"/>
        <family val="2"/>
        <charset val="238"/>
        <scheme val="minor"/>
      </rPr>
      <t xml:space="preserve">
- sposobnost branja 2 D kod 
- glasnost sistema do</t>
    </r>
    <r>
      <rPr>
        <sz val="8"/>
        <color theme="9"/>
        <rFont val="Calibri"/>
        <family val="2"/>
        <charset val="238"/>
        <scheme val="minor"/>
      </rPr>
      <t xml:space="preserve"> </t>
    </r>
    <r>
      <rPr>
        <sz val="8"/>
        <rFont val="Calibri"/>
        <family val="2"/>
        <charset val="238"/>
        <scheme val="minor"/>
      </rPr>
      <t>65 dB</t>
    </r>
    <r>
      <rPr>
        <sz val="8"/>
        <color rgb="FFC00000"/>
        <rFont val="Calibri"/>
        <family val="2"/>
        <charset val="238"/>
        <scheme val="minor"/>
      </rPr>
      <t xml:space="preserve">
-</t>
    </r>
    <r>
      <rPr>
        <sz val="8"/>
        <rFont val="Calibri"/>
        <family val="2"/>
        <charset val="238"/>
        <scheme val="minor"/>
      </rPr>
      <t xml:space="preserve">  delovanja na enofazni izmenični napetosti 230V,
Sprejem pakiranj:
   </t>
    </r>
    <r>
      <rPr>
        <sz val="8"/>
        <color rgb="FF00B050"/>
        <rFont val="Calibri"/>
        <family val="2"/>
        <charset val="238"/>
        <scheme val="minor"/>
      </rPr>
      <t>min.velikost (dxšxv) 40 mm x 15 mm x 15 mm (naročnik dopušča tudi sprejem še manjših pakiranj)
   max.velikost (dxšxv) 230 mm x 140 mm x 120 mm (naročnik dopušča sprejem tudi večjih pakiranj)</t>
    </r>
    <r>
      <rPr>
        <sz val="8"/>
        <rFont val="Calibri"/>
        <family val="2"/>
        <charset val="238"/>
        <scheme val="minor"/>
      </rPr>
      <t xml:space="preserve">
- min.teža 10 g  (pri čemer naročnik dopušča tudi ponudbo sistema, ki zaznava še nižjo gramaturo pakiranja ) </t>
    </r>
    <r>
      <rPr>
        <sz val="8"/>
        <color rgb="FFC00000"/>
        <rFont val="Calibri"/>
        <family val="2"/>
        <charset val="238"/>
        <scheme val="minor"/>
      </rPr>
      <t xml:space="preserve">, </t>
    </r>
    <r>
      <rPr>
        <sz val="8"/>
        <color rgb="FF00B050"/>
        <rFont val="Calibri"/>
        <family val="2"/>
        <charset val="238"/>
        <scheme val="minor"/>
      </rPr>
      <t xml:space="preserve">max.teža 800 g </t>
    </r>
    <r>
      <rPr>
        <sz val="8"/>
        <rFont val="Calibri"/>
        <family val="2"/>
        <charset val="238"/>
        <scheme val="minor"/>
      </rPr>
      <t xml:space="preserve"> (pri čemer naročnik dopušča tudi ponudbo sistema, ki zmore obdelati tudi višjo gramaturo pakiranja)</t>
    </r>
  </si>
  <si>
    <r>
      <rPr>
        <b/>
        <sz val="11"/>
        <color theme="1"/>
        <rFont val="Calibri"/>
        <family val="2"/>
        <charset val="238"/>
        <scheme val="minor"/>
      </rPr>
      <t>Strojna in programska oprema:</t>
    </r>
    <r>
      <rPr>
        <sz val="8"/>
        <color theme="1"/>
        <rFont val="Calibri"/>
        <family val="2"/>
        <scheme val="minor"/>
      </rPr>
      <t xml:space="preserve">
Ponudba mora vsebovati vso strojno in programsko opremo (vključno s potrebnimi licencami, kot npr. MS SQL, Oracle, in podobno, vključno z uporabniškimi licencami), nujno za delovanje sistema.
Glede vmesnika se zahteva ureditev vmesnika na strani ponudnika:
- Implementacijo strojne in programske opreme ter povezavo z našim lekarniškim informacijskim sistemom ter zdravstvenim informacijskim sistemom (programska oprema / vmesnik za integracijo na strani avtomatiziranega skladišča vključno z vsemi trajnimi licencami brez časovnih omejitev),
- vsa programska oprema mora delovati ali biti posodobljena na zadnje obstoječe verzije,
- zagotavljanje preverjanja avtentičnosti in varnosti zdravil v povezavi z lekarniškim informacijskim sistemom skladno z nacionalnim informacijskim sistemom za preprečevanje vstopa ponarejenih zdravil, 
- Standard komunikacije med našim lekarniškim informacijskim sistemom in avtomatiziranim skladiščem je WWKS2+ </t>
    </r>
    <r>
      <rPr>
        <sz val="8"/>
        <color theme="1"/>
        <rFont val="Calibri"/>
        <family val="2"/>
        <charset val="238"/>
        <scheme val="minor"/>
      </rPr>
      <t xml:space="preserve">
</t>
    </r>
    <r>
      <rPr>
        <sz val="8"/>
        <color rgb="FF00B050"/>
        <rFont val="Calibri"/>
        <family val="2"/>
        <charset val="238"/>
        <scheme val="minor"/>
      </rPr>
      <t xml:space="preserve">Ponudnik mora v ponudbi predložiti lahko lastno izjavo v slovenskem jeziku z obvezno navedenimi karakteristikami ponujene strojne in programske opreme, ki bo izkazovala izpolnitev vseh gornjih naročnikovih zahtev.   </t>
    </r>
  </si>
  <si>
    <r>
      <t xml:space="preserve">Storitev vzdrževanja in optimizacije za obdobje 6 let zajema:
</t>
    </r>
    <r>
      <rPr>
        <sz val="8"/>
        <rFont val="Calibri"/>
        <family val="2"/>
        <charset val="238"/>
        <scheme val="minor"/>
      </rPr>
      <t>- tedenski nadzor vseh parametrov sistemov na daljavo,
- najmanj dva preventivna obiska na leto,
- neprekinjeno 24 urna telefonska pomoč,
- odzivni čas : 1 ura ,
- čas odprave napake, okvare: 24 ur od prejema prijave okvare.
- garancijsko dobo vsaj 12 mesecev, upoštevaje zahteve slovenske zakonodaje;
- vse zamenjave oziroma iztrošeni deli in vse servisne ure, vključno z obiski, stroški, itd.,
- tehnične izboljšave, ki so običajne pri dobavi novih sistemov,
- sistem mora imeti možnost kasnejše nadgradnje z opremo istega ali drugega proizvajalca,
- posodobitve programske opreme, ki je na voljo s strani proizvajalca,
- najmanj eno brezplačno izobraževanje z dodatnimi vsebinami po testnem zagonu sistema.</t>
    </r>
    <r>
      <rPr>
        <b/>
        <sz val="11"/>
        <rFont val="Calibri"/>
        <family val="2"/>
        <charset val="238"/>
        <scheme val="minor"/>
      </rPr>
      <t xml:space="preserve">
</t>
    </r>
    <r>
      <rPr>
        <sz val="8"/>
        <color rgb="FF00B050"/>
        <rFont val="Calibri"/>
        <family val="2"/>
        <charset val="238"/>
        <scheme val="minor"/>
      </rPr>
      <t xml:space="preserve">Ponudnik mora v ponudbi predložiti lahko lastno izjavo v slovenskem jeziku z obvezno navedenimi karakteristikami ponujene strojne in programske opreme, ki bo izkazovala izpolnitev vseh gornjih naročnikovih zahtev.   </t>
    </r>
  </si>
  <si>
    <r>
      <rPr>
        <b/>
        <sz val="11"/>
        <rFont val="Calibri"/>
        <family val="2"/>
        <charset val="238"/>
        <scheme val="minor"/>
      </rPr>
      <t xml:space="preserve">Razširitev sistema:
</t>
    </r>
    <r>
      <rPr>
        <sz val="9"/>
        <rFont val="Calibri"/>
        <family val="2"/>
        <charset val="238"/>
        <scheme val="minor"/>
      </rPr>
      <t>Ponujena oprema mora omogočiti kasnejšo nadgradnjo in povezavo sistema s s kompatibilnimi avtomatiziranimi omaricami za izdajo zdravil na oddelku v enoten IS (standard HL7),</t>
    </r>
    <r>
      <rPr>
        <sz val="9"/>
        <color theme="9"/>
        <rFont val="Calibri"/>
        <family val="2"/>
        <charset val="238"/>
        <scheme val="minor"/>
      </rPr>
      <t xml:space="preserve"> </t>
    </r>
    <r>
      <rPr>
        <sz val="9"/>
        <rFont val="Calibri"/>
        <family val="2"/>
        <charset val="238"/>
        <scheme val="minor"/>
      </rPr>
      <t xml:space="preserve">ki omogočajo povezavo z ETTL (elektronski temperaturni list) in sicer z naslednjo vrsto opreme (bolnišnične omarice za izdajo zdravil modularne izvedbe):
- glavna enota s predalniki
- dodatna omara za shranjevanje in izdajo zdravil
- hladilna enota-hladilnik oz.  el.vodena ključ.za hladilnik
- voziček za izdajo zdravil na pacienta  </t>
    </r>
    <r>
      <rPr>
        <i/>
        <sz val="9"/>
        <rFont val="Calibri"/>
        <family val="2"/>
        <charset val="238"/>
        <scheme val="minor"/>
      </rPr>
      <t xml:space="preserve">  </t>
    </r>
    <r>
      <rPr>
        <b/>
        <sz val="9"/>
        <rFont val="Calibri"/>
        <family val="2"/>
        <charset val="238"/>
        <scheme val="minor"/>
      </rPr>
      <t xml:space="preserve">
</t>
    </r>
    <r>
      <rPr>
        <sz val="9"/>
        <color rgb="FF00B050"/>
        <rFont val="Calibri"/>
        <family val="2"/>
        <charset val="238"/>
        <scheme val="minor"/>
      </rPr>
      <t xml:space="preserve">Ponudnik mora v ponudbi predložiti lahko lastno izjavo v slovenskem jeziku z obvezno navedenimi karakteristikami ponujene opreme, ki bo izkazovala izpolnitev vseh gornjih naročnikovih zahtev.   </t>
    </r>
  </si>
  <si>
    <t>Opis - tehnične karakteristike ponujene opreme in storitev (integracija, vzdrževanje,razširitve,…) - obvezna izpolnitev s strani ponudnika</t>
  </si>
  <si>
    <t xml:space="preserve">navedba dokumentacije in stran v dokumentaciji, kjer je vidna posamezna teh.karakteristika ponujene opreme in s tem izpolnitev naročnikove zahteve </t>
  </si>
  <si>
    <r>
      <rPr>
        <b/>
        <sz val="11"/>
        <rFont val="Calibri"/>
        <family val="2"/>
        <charset val="238"/>
        <scheme val="minor"/>
      </rPr>
      <t xml:space="preserve">Terminal za ročni vnos pakiranj zdravil s čitalcem črtnih kod
</t>
    </r>
    <r>
      <rPr>
        <sz val="8"/>
        <rFont val="Calibri"/>
        <family val="2"/>
        <charset val="238"/>
        <scheme val="minor"/>
      </rPr>
      <t xml:space="preserve">- </t>
    </r>
    <r>
      <rPr>
        <sz val="8"/>
        <color rgb="FF00B050"/>
        <rFont val="Calibri"/>
        <family val="2"/>
        <charset val="238"/>
        <scheme val="minor"/>
      </rPr>
      <t xml:space="preserve"> vsak izmed skladiščnih sistemov </t>
    </r>
    <r>
      <rPr>
        <sz val="8"/>
        <rFont val="Calibri"/>
        <family val="2"/>
        <charset val="238"/>
        <scheme val="minor"/>
      </rPr>
      <t xml:space="preserve"> ima ločen treminal za ročni vnos, ki omogoča branje vsaj QR, 2D kode in EAN kode </t>
    </r>
    <r>
      <rPr>
        <sz val="8"/>
        <color rgb="FF7030A0"/>
        <rFont val="Calibri"/>
        <family val="2"/>
        <charset val="238"/>
        <scheme val="minor"/>
      </rPr>
      <t xml:space="preserve"> z</t>
    </r>
    <r>
      <rPr>
        <sz val="8"/>
        <rFont val="Calibri"/>
        <family val="2"/>
        <charset val="238"/>
        <scheme val="minor"/>
      </rPr>
      <t>a potrebe identifikacije in avtentikacije zdravil
- ob terminalu se nahaja izhodno mesto za direktno skladiščenje in izskladiščenje pakiranj. 
- funkcionalnost hkratnega in sočasnega delovanja ročnega vnosa (polaganje pakiranj na mesto za ročni vnos zdravil) ter izdaje z izskladiščenjem zdravil,
- da bodo pakiranja zdravil takoj po vnosu v glavne sisteme že dosegljiva za izdajo. Da se ob skladiščenju roki uporabnosti avtomatično prevzamejo iz elektronske dobavnice preko lekarniškega informacijskega sistema
- ročni vnos pakiranj z modulom za hitri ročni vnos: sposobnost ročnega vnosa enega pakiranja v času do 5 sekund</t>
    </r>
  </si>
  <si>
    <r>
      <rPr>
        <b/>
        <sz val="11"/>
        <rFont val="Calibri"/>
        <family val="2"/>
        <charset val="238"/>
        <scheme val="minor"/>
      </rPr>
      <t>Razpoložljivi prostor za postavitev</t>
    </r>
    <r>
      <rPr>
        <b/>
        <sz val="11"/>
        <color rgb="FFC00000"/>
        <rFont val="Calibri"/>
        <family val="2"/>
        <charset val="238"/>
        <scheme val="minor"/>
      </rPr>
      <t xml:space="preserve"> </t>
    </r>
    <r>
      <rPr>
        <b/>
        <sz val="11"/>
        <rFont val="Calibri"/>
        <family val="2"/>
        <charset val="238"/>
        <scheme val="minor"/>
      </rPr>
      <t>avtomatiziranega skladiščnega sistema:</t>
    </r>
    <r>
      <rPr>
        <sz val="11"/>
        <rFont val="Calibri"/>
        <family val="2"/>
        <charset val="238"/>
        <scheme val="minor"/>
      </rPr>
      <t xml:space="preserve">
</t>
    </r>
    <r>
      <rPr>
        <sz val="8"/>
        <rFont val="Calibri"/>
        <family val="2"/>
        <charset val="238"/>
        <scheme val="minor"/>
      </rPr>
      <t xml:space="preserve">- širina 4000 mm
- dolžina 6000 mm
- višina 2900 mm
</t>
    </r>
    <r>
      <rPr>
        <sz val="8"/>
        <color rgb="FF00B050"/>
        <rFont val="Calibri"/>
        <family val="2"/>
        <charset val="238"/>
        <scheme val="minor"/>
      </rPr>
      <t xml:space="preserve">Ponudnik mora v ponudbi predložiti  skico umestitve  sistema v prostor naročnika IN lastno izjavo v slovenskem jeziku z obvezno navedenimi max. dimanzijami, ki jih zasede ponujeni sistem in izjavo, da ne bo presegel naročnikovega dopustnega razpoložljivega prostora za postavitev sistema, ki bo izkazovala izpolnitev gornjih naročnikovih zahtev.   </t>
    </r>
  </si>
  <si>
    <r>
      <rPr>
        <b/>
        <sz val="11"/>
        <color theme="1"/>
        <rFont val="Calibri"/>
        <family val="2"/>
        <charset val="238"/>
        <scheme val="minor"/>
      </rPr>
      <t>Enota za brezprekinitveno napajanje</t>
    </r>
    <r>
      <rPr>
        <sz val="11"/>
        <color theme="1"/>
        <rFont val="Calibri"/>
        <family val="2"/>
        <scheme val="minor"/>
      </rPr>
      <t xml:space="preserve"> 
</t>
    </r>
    <r>
      <rPr>
        <sz val="8"/>
        <color theme="1"/>
        <rFont val="Calibri"/>
        <family val="2"/>
        <charset val="238"/>
        <scheme val="minor"/>
      </rPr>
      <t xml:space="preserve">- napajanje obeh sistemov z minimalno avtonomijo </t>
    </r>
    <r>
      <rPr>
        <b/>
        <sz val="8"/>
        <color rgb="FF00B050"/>
        <rFont val="Calibri"/>
        <family val="2"/>
        <charset val="238"/>
        <scheme val="minor"/>
      </rPr>
      <t>vsaj 5 min</t>
    </r>
  </si>
  <si>
    <t>Lokacija umestitve: razvidno iz samostojne dwg datoteke naročnika</t>
  </si>
  <si>
    <t>Naročnik zahteva postavitev avtomatiziranega modula za vnos zdravil na daljši strani, ročni vnos pa na krajši strani ponujenega sistema ter da so 4 izdajna mesta postavljene ob steni na nasprotni strani daljše stranice območja, definiranega za postavitev robota. Tam bodo postavljene tudi delovne postaje za zaposlene, ki bodo naročila pripravljali. Do teh pozicij je potrebno pakiranja pripeljati s pomočjo transportnih trakov/polžev na način, ki omogoča prehodnost in gibanje zaposlenih po oficini.
Naročnik prepušča ponudniku odločitev glede mikrolokacije postavitve ostalih komponent sistema znotraj prostora, predvidenega za instalacijo.</t>
  </si>
  <si>
    <t xml:space="preserve">* formula izračuna skupne glasnosti v primeru več komponentnega sistema: </t>
  </si>
  <si>
    <t>Koraki:</t>
  </si>
  <si>
    <t>Pretvori vsako vrednost iz dB v linearno moč:</t>
  </si>
  <si>
    <t xml:space="preserve">P=10L/10 </t>
  </si>
  <si>
    <t>Seštej vse linearne moči:</t>
  </si>
  <si>
    <t xml:space="preserve">P(skupno)​=P1​+P2​+P3​ </t>
  </si>
  <si>
    <t>Pretvori skupno moč nazaj v dB:</t>
  </si>
  <si>
    <t xml:space="preserve">L(skupno)​=10⋅log10​(P(skupno)​) </t>
  </si>
  <si>
    <t>OZ.</t>
  </si>
  <si>
    <t>Ponudnik prilagodi zgornjo formulo glede na št. različnih komponent sistema (sistem 1, sistem 2, iznosni motorizirani trak, sistem avtomatiziranega vnosa z vnosnim trakom,…) z  virom glasnosti</t>
  </si>
  <si>
    <t>Sestav avtomatiziranega skladišča:
Popoln neodvisen redundančni sistem, ki ob katerikoli okvari enega, drugi prevzame polno funkcionalnost celotnega avtomatiziranega skladišča. 
To pomeni, da naj bo sistem načrtovan in izdelan po meri na način, da natančno ustreza prostorskim, kapacitetnim zahtevam naročnika in vsebuje lasten programski vmesnik za virtualno povezovanje in sinhrono delovanje dveh glavnih neodvisnih sistemov hkrati: količinsko enakomeren vnos zdravil v vsako posamezno avtromatizirano skladišče preko popolnoma avtomatiziranega vnosa ter ob iznosih hkratno delovanje obeh robotskih rok v posameznih avtomatiziranih skladiščih  za isto naročilo.</t>
  </si>
  <si>
    <r>
      <rPr>
        <b/>
        <sz val="11"/>
        <rFont val="Calibri"/>
        <family val="2"/>
        <charset val="238"/>
        <scheme val="minor"/>
      </rPr>
      <t xml:space="preserve">Splošni pogoji: </t>
    </r>
    <r>
      <rPr>
        <sz val="11"/>
        <rFont val="Calibri"/>
        <family val="2"/>
        <charset val="238"/>
        <scheme val="minor"/>
      </rPr>
      <t xml:space="preserve">
</t>
    </r>
    <r>
      <rPr>
        <sz val="8"/>
        <rFont val="Calibri"/>
        <family val="2"/>
        <charset val="238"/>
        <scheme val="minor"/>
      </rPr>
      <t xml:space="preserve">- dodaten računalnik za povečanje varnosti in razpoložljivosti sistema zaradi morebitnih izpadov.
- z zalogo upravlja lekarniški informacijski sistem, skladiščni sistemi so podrejeni
- možnost kaotičnega principa skladiščenja: pakiranja se na police zlagajo čim bolj optimalno glede na obstoječi skladiščni prostor
- kontrolirana izdaja zdravil
- enostaven nadzor nad roki uporabnosti (princip FEFO) in minimalno zalogo materialov ter njihove sledljivosti
 - upravljanje s pakiranji naslednjih dimenzij:
                          </t>
    </r>
    <r>
      <rPr>
        <sz val="8"/>
        <color rgb="FF00B050"/>
        <rFont val="Calibri"/>
        <family val="2"/>
        <charset val="238"/>
        <scheme val="minor"/>
      </rPr>
      <t xml:space="preserve"> min.velikost (dxšxv) 40 mm x 15 mm x 15 mm (naročnik dopušča tudi sprejem še manjših pakiranj)
                           max.velikost (dxšxv) 230 mm x 140 mm x 120 mm (naročnik dopušča sprejem tudi večjih pakiranj)</t>
    </r>
    <r>
      <rPr>
        <sz val="8"/>
        <rFont val="Calibri"/>
        <family val="2"/>
        <charset val="238"/>
        <scheme val="minor"/>
      </rPr>
      <t xml:space="preserve">
- min.teža 10 g  (pri čemer naročnik dopušča tudi ponudbo sistema, ki zaznava še nižjo gramaturo pakiranja ) , </t>
    </r>
    <r>
      <rPr>
        <sz val="8"/>
        <color rgb="FF00B050"/>
        <rFont val="Calibri"/>
        <family val="2"/>
        <charset val="238"/>
        <scheme val="minor"/>
      </rPr>
      <t>max.teža 800 g</t>
    </r>
    <r>
      <rPr>
        <sz val="8"/>
        <rFont val="Calibri"/>
        <family val="2"/>
        <charset val="238"/>
        <scheme val="minor"/>
      </rPr>
      <t xml:space="preserve"> (pri čemer naročnik dopušča tudi ponudbo sistema, ki zmore obdelati tudi višjo gramaturo pakiranja)
- centralno upravljanje zalog
- nivo hrupa, ki ga povzroča avtomatiziran sistem </t>
    </r>
    <r>
      <rPr>
        <sz val="8"/>
        <color rgb="FF00B050"/>
        <rFont val="Calibri"/>
        <family val="2"/>
        <charset val="238"/>
        <scheme val="minor"/>
      </rPr>
      <t>(kot celota!)</t>
    </r>
    <r>
      <rPr>
        <sz val="8"/>
        <rFont val="Calibri"/>
        <family val="2"/>
        <charset val="238"/>
        <scheme val="minor"/>
      </rPr>
      <t xml:space="preserve">, skladiščenja ne presega 65 dB na delovnem mestu  </t>
    </r>
    <r>
      <rPr>
        <b/>
        <sz val="8"/>
        <color rgb="FF00B050"/>
        <rFont val="Calibri"/>
        <family val="2"/>
        <charset val="238"/>
        <scheme val="minor"/>
      </rPr>
      <t>(ponudnik kot izkaz predloži tehnično dokumentacijo proizvajalca z navedbo podatkov o glasnosti posamezne komponente sistema in prikazom izračuna skupne glasnosti sistema kot celote po formuli naročnika* (glej spodaj)</t>
    </r>
    <r>
      <rPr>
        <sz val="8"/>
        <rFont val="Calibri"/>
        <family val="2"/>
        <charset val="238"/>
        <scheme val="minor"/>
      </rPr>
      <t xml:space="preserve">
- možnost upravljanja uporabniških pravic (izdaja in vnos zdravil, vstop v robota, konfiguriranje sistema, odpravljanje napak).
- elektronske meritve vsakega posameznega pakiranja in avtomatska primerjava izmerjene dimenzije z dimenzijami shranjeni v podatkovni bazi z enako črtno kodo (dvojna kontrola)
- vnos in iznos pakiranj tudi v primerih izpada lekarniškega programa naročnika
- dostop do skladiščenih zdravil in iskanje posameznih potrebnih zdravil ter zagotavljati ročno izdajo zdravil v času zastoja delovanja sistema</t>
    </r>
    <r>
      <rPr>
        <sz val="8"/>
        <color rgb="FFC00000"/>
        <rFont val="Calibri"/>
        <family val="2"/>
        <charset val="238"/>
        <scheme val="minor"/>
      </rPr>
      <t xml:space="preserve"> </t>
    </r>
    <r>
      <rPr>
        <sz val="8"/>
        <rFont val="Calibri"/>
        <family val="2"/>
        <charset val="238"/>
        <scheme val="minor"/>
      </rPr>
      <t xml:space="preserve">
- možnost ponastavljanja razmika med policami in dodajanje polic
- funkcionalnost hkratnega in sočasnega delovanja ročnega vnosa (polaganje pakiranj na mesto za ročni vnos zdravil) ter izdaje z izskladiščenjem zdravil
- servisni dostop (vrata) v skladišče
- CE certifikat in izjava o skladnosti</t>
    </r>
  </si>
  <si>
    <t>Robotiziran sistem za pripravo, shranjevanje in razdeljevanje zdravil</t>
  </si>
  <si>
    <t xml:space="preserve">Integracija v bolnišnični informacijski sistem </t>
  </si>
  <si>
    <t xml:space="preserve">Vzdrževanje opreme za dobo 6 let po poteku garancijske dobe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</si>
</sst>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1]_-;\-* #,##0.00\ [$€-1]_-;_-* &quot;-&quot;??\ [$€-1]_-;_-@_-"/>
  </numFmts>
  <fonts count="47">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4"/>
      <color theme="1"/>
      <name val="Calibri"/>
      <family val="2"/>
      <charset val="238"/>
      <scheme val="minor"/>
    </font>
    <font>
      <sz val="11"/>
      <color rgb="FF000000"/>
      <name val="Calibri"/>
      <family val="2"/>
      <charset val="238"/>
      <scheme val="minor"/>
    </font>
    <font>
      <sz val="8"/>
      <color theme="1"/>
      <name val="Calibri"/>
      <family val="2"/>
      <scheme val="minor"/>
    </font>
    <font>
      <sz val="8"/>
      <color theme="1"/>
      <name val="Calibri"/>
      <family val="2"/>
      <charset val="238"/>
      <scheme val="minor"/>
    </font>
    <font>
      <sz val="11"/>
      <color rgb="FF242424"/>
      <name val="Aptos Narrow"/>
      <family val="2"/>
    </font>
    <font>
      <sz val="6"/>
      <color theme="1"/>
      <name val="Calibri"/>
      <family val="2"/>
      <scheme val="minor"/>
    </font>
    <font>
      <sz val="8"/>
      <color rgb="FF242424"/>
      <name val="Aptos Narrow"/>
      <family val="2"/>
    </font>
    <font>
      <sz val="8"/>
      <name val="Calibri"/>
      <family val="2"/>
      <charset val="238"/>
      <scheme val="minor"/>
    </font>
    <font>
      <b/>
      <sz val="12"/>
      <color rgb="FFFF0000"/>
      <name val="Calibri"/>
      <family val="2"/>
      <charset val="238"/>
      <scheme val="minor"/>
    </font>
    <font>
      <b/>
      <sz val="11"/>
      <color rgb="FFFF0000"/>
      <name val="Calibri"/>
      <family val="2"/>
      <charset val="238"/>
      <scheme val="minor"/>
    </font>
    <font>
      <sz val="8"/>
      <color rgb="FFFF0000"/>
      <name val="Calibri"/>
      <family val="2"/>
      <scheme val="minor"/>
    </font>
    <font>
      <sz val="11"/>
      <name val="Calibri"/>
      <family val="2"/>
      <charset val="238"/>
      <scheme val="minor"/>
    </font>
    <font>
      <b/>
      <sz val="11"/>
      <name val="Calibri"/>
      <family val="2"/>
      <charset val="238"/>
      <scheme val="minor"/>
    </font>
    <font>
      <sz val="11"/>
      <name val="Calibri"/>
      <family val="2"/>
      <scheme val="minor"/>
    </font>
    <font>
      <b/>
      <sz val="11"/>
      <name val="Calibri"/>
      <family val="2"/>
      <scheme val="minor"/>
    </font>
    <font>
      <sz val="8"/>
      <name val="Calibri"/>
      <family val="2"/>
      <scheme val="minor"/>
    </font>
    <font>
      <b/>
      <sz val="9"/>
      <name val="Calibri"/>
      <family val="2"/>
      <charset val="238"/>
      <scheme val="minor"/>
    </font>
    <font>
      <sz val="9"/>
      <name val="Calibri"/>
      <family val="2"/>
      <charset val="238"/>
      <scheme val="minor"/>
    </font>
    <font>
      <i/>
      <sz val="9"/>
      <name val="Calibri"/>
      <family val="2"/>
      <charset val="238"/>
      <scheme val="minor"/>
    </font>
    <font>
      <sz val="12"/>
      <color theme="1"/>
      <name val="Calibri"/>
      <family val="2"/>
      <charset val="238"/>
      <scheme val="minor"/>
    </font>
    <font>
      <sz val="12"/>
      <color theme="1"/>
      <name val="Calibri"/>
      <family val="2"/>
      <scheme val="minor"/>
    </font>
    <font>
      <b/>
      <sz val="12"/>
      <color theme="1"/>
      <name val="Calibri"/>
      <family val="2"/>
      <charset val="238"/>
      <scheme val="minor"/>
    </font>
    <font>
      <b/>
      <sz val="14"/>
      <name val="Arial"/>
      <family val="2"/>
      <charset val="238"/>
    </font>
    <font>
      <b/>
      <sz val="8"/>
      <name val="Arial"/>
      <family val="2"/>
      <charset val="238"/>
    </font>
    <font>
      <sz val="8"/>
      <name val="Arial"/>
      <family val="2"/>
      <charset val="238"/>
    </font>
    <font>
      <b/>
      <sz val="8"/>
      <color rgb="FFC00000"/>
      <name val="Arial"/>
      <family val="2"/>
      <charset val="238"/>
    </font>
    <font>
      <sz val="11"/>
      <color indexed="8"/>
      <name val="Calibri"/>
      <family val="2"/>
    </font>
    <font>
      <b/>
      <sz val="16"/>
      <color rgb="FF000000"/>
      <name val="Arial-BoldMT"/>
    </font>
    <font>
      <b/>
      <sz val="11"/>
      <color rgb="FFC00000"/>
      <name val="Calibri"/>
      <family val="2"/>
      <charset val="238"/>
      <scheme val="minor"/>
    </font>
    <font>
      <sz val="8"/>
      <color rgb="FFC00000"/>
      <name val="Calibri"/>
      <family val="2"/>
      <charset val="238"/>
      <scheme val="minor"/>
    </font>
    <font>
      <sz val="8"/>
      <color theme="9"/>
      <name val="Calibri"/>
      <family val="2"/>
      <charset val="238"/>
      <scheme val="minor"/>
    </font>
    <font>
      <sz val="9"/>
      <color theme="9"/>
      <name val="Calibri"/>
      <family val="2"/>
      <charset val="238"/>
      <scheme val="minor"/>
    </font>
    <font>
      <sz val="8"/>
      <color rgb="FF00B0F0"/>
      <name val="Calibri"/>
      <family val="2"/>
      <charset val="238"/>
      <scheme val="minor"/>
    </font>
    <font>
      <b/>
      <sz val="8"/>
      <color rgb="FFC00000"/>
      <name val="Calibri"/>
      <family val="2"/>
      <charset val="238"/>
      <scheme val="minor"/>
    </font>
    <font>
      <sz val="8"/>
      <color rgb="FF7030A0"/>
      <name val="Calibri"/>
      <family val="2"/>
      <charset val="238"/>
      <scheme val="minor"/>
    </font>
    <font>
      <sz val="8"/>
      <color rgb="FF00B050"/>
      <name val="Calibri"/>
      <family val="2"/>
      <charset val="238"/>
      <scheme val="minor"/>
    </font>
    <font>
      <b/>
      <sz val="8"/>
      <color rgb="FF00B050"/>
      <name val="Calibri"/>
      <family val="2"/>
      <charset val="238"/>
      <scheme val="minor"/>
    </font>
    <font>
      <sz val="9"/>
      <color rgb="FF00B050"/>
      <name val="Calibri"/>
      <family val="2"/>
      <charset val="238"/>
      <scheme val="minor"/>
    </font>
    <font>
      <b/>
      <sz val="12"/>
      <color rgb="FF00B050"/>
      <name val="Calibri"/>
      <family val="2"/>
      <charset val="238"/>
      <scheme val="minor"/>
    </font>
    <font>
      <sz val="11"/>
      <color rgb="FF00B050"/>
      <name val="Calibri"/>
      <family val="2"/>
      <scheme val="minor"/>
    </font>
    <font>
      <b/>
      <sz val="11"/>
      <color rgb="FF00B050"/>
      <name val="Calibri"/>
      <family val="2"/>
      <scheme val="minor"/>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4.9989318521683403E-2"/>
        <bgColor indexed="64"/>
      </patternFill>
    </fill>
    <fill>
      <patternFill patternType="solid">
        <fgColor rgb="FFFFFFCC"/>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32" fillId="0" borderId="0"/>
  </cellStyleXfs>
  <cellXfs count="110">
    <xf numFmtId="0" fontId="0" fillId="0" borderId="0" xfId="0"/>
    <xf numFmtId="0" fontId="0" fillId="0" borderId="0" xfId="0" applyAlignment="1">
      <alignment wrapText="1"/>
    </xf>
    <xf numFmtId="0" fontId="0" fillId="0" borderId="0" xfId="0" applyAlignment="1">
      <alignment horizontal="right"/>
    </xf>
    <xf numFmtId="0" fontId="0" fillId="0" borderId="1" xfId="0" applyBorder="1"/>
    <xf numFmtId="0" fontId="0" fillId="0" borderId="1" xfId="0" applyBorder="1" applyAlignment="1">
      <alignment wrapText="1"/>
    </xf>
    <xf numFmtId="0" fontId="0" fillId="0" borderId="2" xfId="0" applyBorder="1" applyAlignment="1">
      <alignment wrapText="1"/>
    </xf>
    <xf numFmtId="3" fontId="0" fillId="0" borderId="1" xfId="0" applyNumberFormat="1" applyBorder="1" applyAlignment="1">
      <alignment wrapText="1"/>
    </xf>
    <xf numFmtId="0" fontId="5" fillId="0" borderId="0" xfId="0" applyFont="1"/>
    <xf numFmtId="0" fontId="7" fillId="0" borderId="0" xfId="0" applyFont="1"/>
    <xf numFmtId="0" fontId="5" fillId="0" borderId="1" xfId="0" applyFont="1" applyBorder="1" applyAlignment="1">
      <alignment vertical="top" wrapText="1"/>
    </xf>
    <xf numFmtId="0" fontId="0" fillId="0" borderId="1" xfId="0" applyBorder="1" applyAlignment="1">
      <alignment vertical="top" wrapText="1"/>
    </xf>
    <xf numFmtId="3" fontId="0" fillId="0" borderId="1" xfId="0" applyNumberFormat="1" applyBorder="1" applyAlignment="1">
      <alignment vertical="top" wrapText="1"/>
    </xf>
    <xf numFmtId="0" fontId="5" fillId="0" borderId="1" xfId="0" applyFont="1" applyBorder="1" applyAlignment="1">
      <alignment vertical="top"/>
    </xf>
    <xf numFmtId="0" fontId="8" fillId="0" borderId="3" xfId="0" applyFont="1" applyBorder="1" applyAlignment="1">
      <alignment vertical="top" wrapText="1"/>
    </xf>
    <xf numFmtId="0" fontId="4" fillId="0" borderId="1" xfId="0" applyFont="1" applyBorder="1" applyAlignment="1">
      <alignment horizontal="right" wrapText="1"/>
    </xf>
    <xf numFmtId="0" fontId="5" fillId="0" borderId="1" xfId="0" applyFont="1" applyBorder="1" applyAlignment="1">
      <alignment horizontal="center" vertical="top"/>
    </xf>
    <xf numFmtId="0" fontId="9" fillId="0" borderId="0" xfId="0" applyFont="1" applyAlignment="1">
      <alignment horizontal="left" vertical="top" wrapText="1"/>
    </xf>
    <xf numFmtId="0" fontId="16" fillId="0" borderId="0" xfId="0" applyFont="1" applyAlignment="1">
      <alignment horizontal="left" wrapText="1"/>
    </xf>
    <xf numFmtId="0" fontId="17" fillId="0" borderId="1" xfId="0" applyFont="1" applyBorder="1" applyAlignment="1">
      <alignment vertical="top" wrapText="1"/>
    </xf>
    <xf numFmtId="0" fontId="19" fillId="0" borderId="1" xfId="0" applyFont="1" applyBorder="1" applyAlignment="1">
      <alignment vertical="top" wrapText="1"/>
    </xf>
    <xf numFmtId="0" fontId="18" fillId="0" borderId="1" xfId="0" applyFont="1" applyBorder="1" applyAlignment="1">
      <alignment vertical="top" wrapText="1"/>
    </xf>
    <xf numFmtId="0" fontId="22" fillId="0" borderId="0" xfId="0" applyFont="1" applyAlignment="1">
      <alignment horizontal="left" vertical="top" wrapText="1"/>
    </xf>
    <xf numFmtId="0" fontId="25" fillId="0" borderId="2" xfId="0" applyFont="1" applyBorder="1" applyAlignment="1">
      <alignment horizontal="center" wrapText="1"/>
    </xf>
    <xf numFmtId="0" fontId="26" fillId="0" borderId="2" xfId="0" applyFont="1" applyBorder="1" applyAlignment="1">
      <alignment horizontal="center" wrapText="1"/>
    </xf>
    <xf numFmtId="0" fontId="27" fillId="0" borderId="1" xfId="0" applyFont="1" applyBorder="1" applyAlignment="1">
      <alignment horizontal="left" vertical="top"/>
    </xf>
    <xf numFmtId="0" fontId="8" fillId="0" borderId="5" xfId="0" applyFont="1" applyBorder="1" applyAlignment="1">
      <alignment vertical="top" wrapText="1"/>
    </xf>
    <xf numFmtId="0" fontId="5" fillId="0" borderId="1" xfId="0" applyFont="1" applyBorder="1" applyAlignment="1">
      <alignment wrapText="1"/>
    </xf>
    <xf numFmtId="0" fontId="11" fillId="0" borderId="2" xfId="0" quotePrefix="1" applyFont="1" applyBorder="1" applyAlignment="1">
      <alignment horizontal="center" wrapText="1"/>
    </xf>
    <xf numFmtId="0" fontId="5" fillId="0" borderId="1" xfId="0" applyFont="1" applyBorder="1" applyAlignment="1">
      <alignment horizontal="center" wrapText="1"/>
    </xf>
    <xf numFmtId="0" fontId="8" fillId="0" borderId="2" xfId="0" applyFont="1" applyBorder="1" applyAlignment="1">
      <alignment horizontal="center" wrapText="1"/>
    </xf>
    <xf numFmtId="0" fontId="0" fillId="0" borderId="2" xfId="0" applyBorder="1" applyAlignment="1">
      <alignment horizontal="center" wrapText="1"/>
    </xf>
    <xf numFmtId="0" fontId="0" fillId="0" borderId="5" xfId="0" applyBorder="1" applyAlignment="1">
      <alignment horizontal="center" wrapText="1"/>
    </xf>
    <xf numFmtId="0" fontId="0" fillId="0" borderId="1" xfId="0" applyBorder="1" applyAlignment="1">
      <alignment horizontal="center" wrapText="1"/>
    </xf>
    <xf numFmtId="0" fontId="0" fillId="0" borderId="1" xfId="0" applyBorder="1" applyAlignment="1">
      <alignment horizontal="center"/>
    </xf>
    <xf numFmtId="0" fontId="28" fillId="0" borderId="0" xfId="0" applyFont="1" applyAlignment="1">
      <alignment horizontal="left" vertical="center"/>
    </xf>
    <xf numFmtId="0" fontId="29" fillId="0" borderId="0" xfId="0" applyFont="1" applyAlignment="1">
      <alignment horizontal="center" vertical="center"/>
    </xf>
    <xf numFmtId="0" fontId="33" fillId="0" borderId="0" xfId="0" applyFont="1"/>
    <xf numFmtId="0" fontId="30" fillId="0" borderId="0" xfId="0" applyFont="1" applyAlignment="1">
      <alignment vertical="center" wrapText="1"/>
    </xf>
    <xf numFmtId="1" fontId="29" fillId="0" borderId="0" xfId="0" applyNumberFormat="1" applyFont="1" applyAlignment="1">
      <alignment horizontal="center" vertical="center"/>
    </xf>
    <xf numFmtId="0" fontId="31" fillId="0" borderId="0" xfId="0" applyFont="1" applyAlignment="1">
      <alignment horizontal="left" vertical="center"/>
    </xf>
    <xf numFmtId="4" fontId="30" fillId="0" borderId="0" xfId="0" applyNumberFormat="1" applyFont="1" applyAlignment="1">
      <alignment horizontal="right" vertical="center"/>
    </xf>
    <xf numFmtId="4" fontId="29" fillId="0" borderId="0" xfId="0" applyNumberFormat="1" applyFont="1" applyAlignment="1">
      <alignment vertical="center"/>
    </xf>
    <xf numFmtId="0" fontId="0" fillId="0" borderId="0" xfId="0" applyAlignment="1">
      <alignment horizontal="center" vertical="center"/>
    </xf>
    <xf numFmtId="0" fontId="0" fillId="0" borderId="8" xfId="0" applyBorder="1"/>
    <xf numFmtId="0" fontId="0" fillId="0" borderId="7" xfId="0" applyBorder="1"/>
    <xf numFmtId="164" fontId="0" fillId="0" borderId="0" xfId="0" applyNumberFormat="1"/>
    <xf numFmtId="164" fontId="0" fillId="0" borderId="8" xfId="0" applyNumberFormat="1" applyBorder="1"/>
    <xf numFmtId="164" fontId="0" fillId="0" borderId="7" xfId="0" applyNumberFormat="1" applyBorder="1"/>
    <xf numFmtId="0" fontId="5" fillId="0" borderId="7" xfId="0" applyFont="1" applyBorder="1"/>
    <xf numFmtId="0" fontId="5" fillId="0" borderId="7" xfId="0" applyFont="1" applyBorder="1" applyAlignment="1">
      <alignment wrapText="1"/>
    </xf>
    <xf numFmtId="0" fontId="5" fillId="0" borderId="8" xfId="0" applyFont="1" applyBorder="1" applyAlignment="1">
      <alignment wrapText="1"/>
    </xf>
    <xf numFmtId="0" fontId="0" fillId="0" borderId="2" xfId="0" applyBorder="1" applyAlignment="1">
      <alignment horizontal="center"/>
    </xf>
    <xf numFmtId="0" fontId="18" fillId="0" borderId="1" xfId="0" applyFont="1" applyBorder="1"/>
    <xf numFmtId="0" fontId="18" fillId="0" borderId="1" xfId="0" applyFont="1" applyBorder="1" applyAlignment="1">
      <alignment wrapText="1"/>
    </xf>
    <xf numFmtId="0" fontId="17" fillId="0" borderId="0" xfId="0" applyFont="1" applyAlignment="1">
      <alignment wrapText="1"/>
    </xf>
    <xf numFmtId="164" fontId="5" fillId="0" borderId="7" xfId="0" applyNumberFormat="1" applyFont="1" applyBorder="1"/>
    <xf numFmtId="0" fontId="17" fillId="2" borderId="1" xfId="0" applyFont="1" applyFill="1" applyBorder="1" applyAlignment="1">
      <alignment vertical="top" wrapText="1"/>
    </xf>
    <xf numFmtId="0" fontId="44" fillId="4" borderId="3" xfId="0" applyFont="1" applyFill="1" applyBorder="1" applyAlignment="1">
      <alignment wrapText="1"/>
    </xf>
    <xf numFmtId="0" fontId="6" fillId="5" borderId="1" xfId="0" applyFont="1" applyFill="1" applyBorder="1"/>
    <xf numFmtId="0" fontId="0" fillId="5" borderId="1" xfId="0" applyFill="1" applyBorder="1" applyAlignment="1">
      <alignment horizontal="right"/>
    </xf>
    <xf numFmtId="0" fontId="5" fillId="5" borderId="1" xfId="0" applyFont="1" applyFill="1" applyBorder="1" applyAlignment="1">
      <alignment horizontal="right"/>
    </xf>
    <xf numFmtId="0" fontId="3" fillId="5" borderId="1" xfId="0" quotePrefix="1" applyFont="1" applyFill="1" applyBorder="1" applyAlignment="1">
      <alignment horizontal="left" vertical="top" wrapText="1"/>
    </xf>
    <xf numFmtId="0" fontId="9" fillId="5" borderId="1" xfId="0" applyFont="1" applyFill="1" applyBorder="1" applyAlignment="1">
      <alignment horizontal="left" vertical="top" wrapText="1"/>
    </xf>
    <xf numFmtId="0" fontId="4" fillId="5" borderId="1" xfId="0" applyFont="1" applyFill="1" applyBorder="1" applyAlignment="1">
      <alignment horizontal="left" vertical="top"/>
    </xf>
    <xf numFmtId="0" fontId="8" fillId="5" borderId="1" xfId="0" applyFont="1" applyFill="1" applyBorder="1" applyAlignment="1">
      <alignment vertical="top" wrapText="1"/>
    </xf>
    <xf numFmtId="0" fontId="0" fillId="5" borderId="1" xfId="0" applyFill="1" applyBorder="1"/>
    <xf numFmtId="0" fontId="8" fillId="5" borderId="1" xfId="0" applyFont="1" applyFill="1" applyBorder="1" applyAlignment="1">
      <alignment horizontal="left" wrapText="1"/>
    </xf>
    <xf numFmtId="0" fontId="8" fillId="5" borderId="1" xfId="0" applyFont="1" applyFill="1" applyBorder="1" applyAlignment="1">
      <alignment horizontal="left" vertical="top" wrapText="1"/>
    </xf>
    <xf numFmtId="0" fontId="11" fillId="5" borderId="2" xfId="0" applyFont="1" applyFill="1" applyBorder="1" applyAlignment="1">
      <alignment horizontal="center" wrapText="1"/>
    </xf>
    <xf numFmtId="0" fontId="0" fillId="5" borderId="1" xfId="0" applyFill="1" applyBorder="1" applyAlignment="1">
      <alignment horizontal="center" wrapText="1"/>
    </xf>
    <xf numFmtId="0" fontId="0" fillId="5" borderId="1" xfId="0" applyFill="1" applyBorder="1" applyAlignment="1">
      <alignment horizontal="center"/>
    </xf>
    <xf numFmtId="0" fontId="5" fillId="5" borderId="1" xfId="0" applyFont="1" applyFill="1" applyBorder="1" applyAlignment="1">
      <alignment horizontal="center" wrapText="1"/>
    </xf>
    <xf numFmtId="0" fontId="8" fillId="5" borderId="2" xfId="0" applyFont="1" applyFill="1" applyBorder="1" applyAlignment="1">
      <alignment horizontal="center" wrapText="1"/>
    </xf>
    <xf numFmtId="0" fontId="0" fillId="5" borderId="2" xfId="0" applyFill="1" applyBorder="1" applyAlignment="1">
      <alignment horizontal="center" wrapText="1"/>
    </xf>
    <xf numFmtId="0" fontId="0" fillId="5" borderId="5" xfId="0" applyFill="1" applyBorder="1" applyAlignment="1">
      <alignment horizontal="center" wrapText="1"/>
    </xf>
    <xf numFmtId="0" fontId="0" fillId="5" borderId="3" xfId="0" applyFill="1" applyBorder="1" applyAlignment="1">
      <alignment horizontal="center" wrapText="1"/>
    </xf>
    <xf numFmtId="0" fontId="0" fillId="5" borderId="2" xfId="0" applyFill="1" applyBorder="1" applyAlignment="1">
      <alignment horizontal="center"/>
    </xf>
    <xf numFmtId="0" fontId="8" fillId="5" borderId="5" xfId="0" applyFont="1" applyFill="1" applyBorder="1" applyAlignment="1">
      <alignment vertical="top" wrapText="1"/>
    </xf>
    <xf numFmtId="0" fontId="0" fillId="5" borderId="1" xfId="0" applyFill="1" applyBorder="1" applyAlignment="1">
      <alignment vertical="top" wrapText="1"/>
    </xf>
    <xf numFmtId="0" fontId="8" fillId="5" borderId="3" xfId="0" applyFont="1" applyFill="1" applyBorder="1" applyAlignment="1">
      <alignment vertical="top" wrapText="1"/>
    </xf>
    <xf numFmtId="0" fontId="12" fillId="5" borderId="1" xfId="0" applyFont="1" applyFill="1" applyBorder="1" applyAlignment="1">
      <alignment wrapText="1"/>
    </xf>
    <xf numFmtId="0" fontId="14" fillId="5" borderId="1" xfId="0" applyFont="1" applyFill="1" applyBorder="1" applyAlignment="1">
      <alignment vertical="top" wrapText="1"/>
    </xf>
    <xf numFmtId="0" fontId="10" fillId="5" borderId="0" xfId="0" applyFont="1" applyFill="1"/>
    <xf numFmtId="0" fontId="5" fillId="5" borderId="1" xfId="0" applyFont="1" applyFill="1" applyBorder="1" applyAlignment="1">
      <alignment vertical="top" wrapText="1"/>
    </xf>
    <xf numFmtId="0" fontId="5" fillId="0" borderId="1" xfId="0" applyFont="1" applyBorder="1" applyAlignment="1">
      <alignment horizontal="center"/>
    </xf>
    <xf numFmtId="0" fontId="0" fillId="0" borderId="3" xfId="0" applyBorder="1" applyAlignment="1">
      <alignment horizontal="center"/>
    </xf>
    <xf numFmtId="0" fontId="0" fillId="0" borderId="1" xfId="0" applyBorder="1" applyAlignment="1">
      <alignment horizontal="right" vertical="top"/>
    </xf>
    <xf numFmtId="0" fontId="15" fillId="0" borderId="4" xfId="0" applyFont="1" applyBorder="1" applyAlignment="1">
      <alignment horizontal="right" vertical="top"/>
    </xf>
    <xf numFmtId="0" fontId="5" fillId="0" borderId="1" xfId="0" applyFont="1" applyBorder="1" applyAlignment="1">
      <alignment horizontal="right" vertical="top"/>
    </xf>
    <xf numFmtId="0" fontId="5" fillId="4" borderId="1" xfId="0" applyFont="1" applyFill="1" applyBorder="1" applyAlignment="1">
      <alignment wrapText="1"/>
    </xf>
    <xf numFmtId="0" fontId="5" fillId="4" borderId="1" xfId="0" applyFont="1" applyFill="1" applyBorder="1"/>
    <xf numFmtId="0" fontId="5" fillId="4" borderId="2" xfId="0" applyFont="1" applyFill="1" applyBorder="1" applyAlignment="1">
      <alignment wrapText="1"/>
    </xf>
    <xf numFmtId="0" fontId="5" fillId="4" borderId="1" xfId="0" applyFont="1" applyFill="1" applyBorder="1" applyAlignment="1">
      <alignment horizontal="right" wrapText="1"/>
    </xf>
    <xf numFmtId="0" fontId="6" fillId="3" borderId="0" xfId="0" applyFont="1" applyFill="1"/>
    <xf numFmtId="0" fontId="45" fillId="0" borderId="1" xfId="0" applyFont="1" applyBorder="1" applyAlignment="1">
      <alignment wrapText="1"/>
    </xf>
    <xf numFmtId="0" fontId="2" fillId="0" borderId="1" xfId="0" applyFont="1" applyBorder="1" applyAlignment="1">
      <alignment vertical="top" wrapText="1"/>
    </xf>
    <xf numFmtId="0" fontId="0" fillId="0" borderId="5" xfId="0" applyBorder="1"/>
    <xf numFmtId="0" fontId="45" fillId="0" borderId="9" xfId="0" applyFont="1" applyBorder="1"/>
    <xf numFmtId="0" fontId="0" fillId="0" borderId="10" xfId="0" applyBorder="1"/>
    <xf numFmtId="0" fontId="46" fillId="0" borderId="11" xfId="0" applyFont="1" applyBorder="1"/>
    <xf numFmtId="0" fontId="45" fillId="0" borderId="11" xfId="0" applyFont="1" applyBorder="1"/>
    <xf numFmtId="0" fontId="46" fillId="0" borderId="11" xfId="0" applyFont="1" applyBorder="1" applyAlignment="1">
      <alignment wrapText="1"/>
    </xf>
    <xf numFmtId="0" fontId="0" fillId="0" borderId="12" xfId="0" applyBorder="1"/>
    <xf numFmtId="0" fontId="45" fillId="0" borderId="13" xfId="0" applyFont="1" applyBorder="1"/>
    <xf numFmtId="0" fontId="6" fillId="0" borderId="6" xfId="0" applyFont="1" applyBorder="1"/>
    <xf numFmtId="0" fontId="33" fillId="0" borderId="0" xfId="0" applyFont="1" applyAlignment="1">
      <alignment wrapText="1"/>
    </xf>
    <xf numFmtId="0" fontId="0" fillId="0" borderId="0" xfId="0"/>
    <xf numFmtId="0" fontId="15" fillId="0" borderId="0" xfId="0" applyFont="1" applyAlignment="1">
      <alignment wrapText="1"/>
    </xf>
    <xf numFmtId="0" fontId="15" fillId="0" borderId="0" xfId="0" applyFont="1"/>
    <xf numFmtId="0" fontId="1" fillId="0" borderId="0" xfId="0" applyFont="1" applyAlignment="1">
      <alignment wrapText="1"/>
    </xf>
  </cellXfs>
  <cellStyles count="2">
    <cellStyle name="Navadno" xfId="0" builtinId="0"/>
    <cellStyle name="Navadno 7 4" xfId="1" xr:uid="{EC65FEA3-F5E9-4E04-AA97-95B854683D73}"/>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 Target="richData/rdrichvalue.xml"/><Relationship Id="rId3" Type="http://schemas.openxmlformats.org/officeDocument/2006/relationships/theme" Target="theme/theme1.xml"/><Relationship Id="rId7" Type="http://schemas.microsoft.com/office/2022/10/relationships/richValueRel" Target="richData/richValueRel.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alcChain" Target="calcChain.xml"/><Relationship Id="rId5" Type="http://schemas.openxmlformats.org/officeDocument/2006/relationships/sharedStrings" Target="sharedStrings.xml"/><Relationship Id="rId10" Type="http://schemas.microsoft.com/office/2017/06/relationships/rdRichValueTypes" Target="richData/rdRichValueTypes.xml"/><Relationship Id="rId4" Type="http://schemas.openxmlformats.org/officeDocument/2006/relationships/styles" Target="styles.xml"/><Relationship Id="rId9" Type="http://schemas.microsoft.com/office/2017/06/relationships/rdRichValueStructure" Target="richData/rdrichvaluestructure.xml"/></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2</xdr:col>
      <xdr:colOff>2915285</xdr:colOff>
      <xdr:row>4</xdr:row>
      <xdr:rowOff>0</xdr:rowOff>
    </xdr:from>
    <xdr:ext cx="184731" cy="264560"/>
    <xdr:sp macro="" textlink="">
      <xdr:nvSpPr>
        <xdr:cNvPr id="2" name="PoljeZBesedilom 1">
          <a:extLst>
            <a:ext uri="{FF2B5EF4-FFF2-40B4-BE49-F238E27FC236}">
              <a16:creationId xmlns:a16="http://schemas.microsoft.com/office/drawing/2014/main" id="{7A9C48C0-0B7A-445A-8E49-F424E41B732C}"/>
            </a:ext>
          </a:extLst>
        </xdr:cNvPr>
        <xdr:cNvSpPr txBox="1"/>
      </xdr:nvSpPr>
      <xdr:spPr>
        <a:xfrm>
          <a:off x="3772535" y="195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3" name="PoljeZBesedilom 1">
          <a:extLst>
            <a:ext uri="{FF2B5EF4-FFF2-40B4-BE49-F238E27FC236}">
              <a16:creationId xmlns:a16="http://schemas.microsoft.com/office/drawing/2014/main" id="{7B930B65-566D-4179-8BA5-C0DEB095B321}"/>
            </a:ext>
          </a:extLst>
        </xdr:cNvPr>
        <xdr:cNvSpPr txBox="1"/>
      </xdr:nvSpPr>
      <xdr:spPr>
        <a:xfrm>
          <a:off x="3772535" y="195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4" name="PoljeZBesedilom 1">
          <a:extLst>
            <a:ext uri="{FF2B5EF4-FFF2-40B4-BE49-F238E27FC236}">
              <a16:creationId xmlns:a16="http://schemas.microsoft.com/office/drawing/2014/main" id="{B608FCF5-CC5E-4065-BE58-DCA60D2ABE89}"/>
            </a:ext>
          </a:extLst>
        </xdr:cNvPr>
        <xdr:cNvSpPr txBox="1"/>
      </xdr:nvSpPr>
      <xdr:spPr>
        <a:xfrm>
          <a:off x="3772535" y="1952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5" name="PoljeZBesedilom 4">
          <a:extLst>
            <a:ext uri="{FF2B5EF4-FFF2-40B4-BE49-F238E27FC236}">
              <a16:creationId xmlns:a16="http://schemas.microsoft.com/office/drawing/2014/main" id="{FA06627C-76C5-469F-91FE-7F6E15E9ED38}"/>
            </a:ext>
          </a:extLst>
        </xdr:cNvPr>
        <xdr:cNvSpPr txBox="1"/>
      </xdr:nvSpPr>
      <xdr:spPr>
        <a:xfrm>
          <a:off x="3772535" y="214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6" name="PoljeZBesedilom 1">
          <a:extLst>
            <a:ext uri="{FF2B5EF4-FFF2-40B4-BE49-F238E27FC236}">
              <a16:creationId xmlns:a16="http://schemas.microsoft.com/office/drawing/2014/main" id="{44A95001-A9A7-490F-8FCC-42B9060A5D86}"/>
            </a:ext>
          </a:extLst>
        </xdr:cNvPr>
        <xdr:cNvSpPr txBox="1"/>
      </xdr:nvSpPr>
      <xdr:spPr>
        <a:xfrm>
          <a:off x="3772535" y="214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7" name="PoljeZBesedilom 1">
          <a:extLst>
            <a:ext uri="{FF2B5EF4-FFF2-40B4-BE49-F238E27FC236}">
              <a16:creationId xmlns:a16="http://schemas.microsoft.com/office/drawing/2014/main" id="{F4182E69-49A8-412D-9D0B-1F934D3FB090}"/>
            </a:ext>
          </a:extLst>
        </xdr:cNvPr>
        <xdr:cNvSpPr txBox="1"/>
      </xdr:nvSpPr>
      <xdr:spPr>
        <a:xfrm>
          <a:off x="3772535" y="214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8" name="PoljeZBesedilom 7">
          <a:extLst>
            <a:ext uri="{FF2B5EF4-FFF2-40B4-BE49-F238E27FC236}">
              <a16:creationId xmlns:a16="http://schemas.microsoft.com/office/drawing/2014/main" id="{564BD009-E607-43E2-BD69-DD3B8924E7D4}"/>
            </a:ext>
          </a:extLst>
        </xdr:cNvPr>
        <xdr:cNvSpPr txBox="1"/>
      </xdr:nvSpPr>
      <xdr:spPr>
        <a:xfrm>
          <a:off x="3772535" y="233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9" name="PoljeZBesedilom 1">
          <a:extLst>
            <a:ext uri="{FF2B5EF4-FFF2-40B4-BE49-F238E27FC236}">
              <a16:creationId xmlns:a16="http://schemas.microsoft.com/office/drawing/2014/main" id="{586C228E-B64B-4C00-B8DF-046F4F398494}"/>
            </a:ext>
          </a:extLst>
        </xdr:cNvPr>
        <xdr:cNvSpPr txBox="1"/>
      </xdr:nvSpPr>
      <xdr:spPr>
        <a:xfrm>
          <a:off x="3772535" y="233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10" name="PoljeZBesedilom 1">
          <a:extLst>
            <a:ext uri="{FF2B5EF4-FFF2-40B4-BE49-F238E27FC236}">
              <a16:creationId xmlns:a16="http://schemas.microsoft.com/office/drawing/2014/main" id="{2170DBA6-EF3B-4975-81E2-7D1A11997112}"/>
            </a:ext>
          </a:extLst>
        </xdr:cNvPr>
        <xdr:cNvSpPr txBox="1"/>
      </xdr:nvSpPr>
      <xdr:spPr>
        <a:xfrm>
          <a:off x="3772535" y="233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11" name="PoljeZBesedilom 10">
          <a:extLst>
            <a:ext uri="{FF2B5EF4-FFF2-40B4-BE49-F238E27FC236}">
              <a16:creationId xmlns:a16="http://schemas.microsoft.com/office/drawing/2014/main" id="{1163F3A2-CE25-4D14-B32E-F5D5504D67E7}"/>
            </a:ext>
          </a:extLst>
        </xdr:cNvPr>
        <xdr:cNvSpPr txBox="1"/>
      </xdr:nvSpPr>
      <xdr:spPr>
        <a:xfrm>
          <a:off x="3772535" y="233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12" name="PoljeZBesedilom 1">
          <a:extLst>
            <a:ext uri="{FF2B5EF4-FFF2-40B4-BE49-F238E27FC236}">
              <a16:creationId xmlns:a16="http://schemas.microsoft.com/office/drawing/2014/main" id="{35A79E3E-7A29-4192-9D6E-769D1AA2B2EE}"/>
            </a:ext>
          </a:extLst>
        </xdr:cNvPr>
        <xdr:cNvSpPr txBox="1"/>
      </xdr:nvSpPr>
      <xdr:spPr>
        <a:xfrm>
          <a:off x="3772535" y="233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13" name="PoljeZBesedilom 1">
          <a:extLst>
            <a:ext uri="{FF2B5EF4-FFF2-40B4-BE49-F238E27FC236}">
              <a16:creationId xmlns:a16="http://schemas.microsoft.com/office/drawing/2014/main" id="{1DBFC5F8-ABA7-479E-B048-31099EF9BBC2}"/>
            </a:ext>
          </a:extLst>
        </xdr:cNvPr>
        <xdr:cNvSpPr txBox="1"/>
      </xdr:nvSpPr>
      <xdr:spPr>
        <a:xfrm>
          <a:off x="3772535" y="2333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14" name="PoljeZBesedilom 13">
          <a:extLst>
            <a:ext uri="{FF2B5EF4-FFF2-40B4-BE49-F238E27FC236}">
              <a16:creationId xmlns:a16="http://schemas.microsoft.com/office/drawing/2014/main" id="{E335A163-A5A9-4D33-AADB-B0011C24F6DD}"/>
            </a:ext>
          </a:extLst>
        </xdr:cNvPr>
        <xdr:cNvSpPr txBox="1"/>
      </xdr:nvSpPr>
      <xdr:spPr>
        <a:xfrm>
          <a:off x="3772535" y="252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15" name="PoljeZBesedilom 1">
          <a:extLst>
            <a:ext uri="{FF2B5EF4-FFF2-40B4-BE49-F238E27FC236}">
              <a16:creationId xmlns:a16="http://schemas.microsoft.com/office/drawing/2014/main" id="{5CB4440E-4833-4AD0-A327-54F99A5C93CF}"/>
            </a:ext>
          </a:extLst>
        </xdr:cNvPr>
        <xdr:cNvSpPr txBox="1"/>
      </xdr:nvSpPr>
      <xdr:spPr>
        <a:xfrm>
          <a:off x="3772535" y="252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16" name="PoljeZBesedilom 1">
          <a:extLst>
            <a:ext uri="{FF2B5EF4-FFF2-40B4-BE49-F238E27FC236}">
              <a16:creationId xmlns:a16="http://schemas.microsoft.com/office/drawing/2014/main" id="{98EE4DD5-7D29-486E-B152-C5402565B440}"/>
            </a:ext>
          </a:extLst>
        </xdr:cNvPr>
        <xdr:cNvSpPr txBox="1"/>
      </xdr:nvSpPr>
      <xdr:spPr>
        <a:xfrm>
          <a:off x="3772535" y="2524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17" name="PoljeZBesedilom 16">
          <a:extLst>
            <a:ext uri="{FF2B5EF4-FFF2-40B4-BE49-F238E27FC236}">
              <a16:creationId xmlns:a16="http://schemas.microsoft.com/office/drawing/2014/main" id="{E6EC0A36-460B-46E0-B7A2-DDA1A24F9603}"/>
            </a:ext>
          </a:extLst>
        </xdr:cNvPr>
        <xdr:cNvSpPr txBox="1"/>
      </xdr:nvSpPr>
      <xdr:spPr>
        <a:xfrm>
          <a:off x="3772535" y="6715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18" name="PoljeZBesedilom 1">
          <a:extLst>
            <a:ext uri="{FF2B5EF4-FFF2-40B4-BE49-F238E27FC236}">
              <a16:creationId xmlns:a16="http://schemas.microsoft.com/office/drawing/2014/main" id="{2C5CC9CB-3BC4-42D4-9CDC-5C36451BC375}"/>
            </a:ext>
          </a:extLst>
        </xdr:cNvPr>
        <xdr:cNvSpPr txBox="1"/>
      </xdr:nvSpPr>
      <xdr:spPr>
        <a:xfrm>
          <a:off x="3772535" y="6715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19" name="PoljeZBesedilom 1">
          <a:extLst>
            <a:ext uri="{FF2B5EF4-FFF2-40B4-BE49-F238E27FC236}">
              <a16:creationId xmlns:a16="http://schemas.microsoft.com/office/drawing/2014/main" id="{F6B127F6-E555-424D-8011-68A39791422E}"/>
            </a:ext>
          </a:extLst>
        </xdr:cNvPr>
        <xdr:cNvSpPr txBox="1"/>
      </xdr:nvSpPr>
      <xdr:spPr>
        <a:xfrm>
          <a:off x="3772535" y="6715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20" name="PoljeZBesedilom 19">
          <a:extLst>
            <a:ext uri="{FF2B5EF4-FFF2-40B4-BE49-F238E27FC236}">
              <a16:creationId xmlns:a16="http://schemas.microsoft.com/office/drawing/2014/main" id="{5F846E84-7AF3-4B92-B8AE-D81B9C77CCBD}"/>
            </a:ext>
          </a:extLst>
        </xdr:cNvPr>
        <xdr:cNvSpPr txBox="1"/>
      </xdr:nvSpPr>
      <xdr:spPr>
        <a:xfrm>
          <a:off x="3772535" y="690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21" name="PoljeZBesedilom 1">
          <a:extLst>
            <a:ext uri="{FF2B5EF4-FFF2-40B4-BE49-F238E27FC236}">
              <a16:creationId xmlns:a16="http://schemas.microsoft.com/office/drawing/2014/main" id="{29D7883F-3920-4756-9FAF-2BFF901CC767}"/>
            </a:ext>
          </a:extLst>
        </xdr:cNvPr>
        <xdr:cNvSpPr txBox="1"/>
      </xdr:nvSpPr>
      <xdr:spPr>
        <a:xfrm>
          <a:off x="3772535" y="690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22" name="PoljeZBesedilom 1">
          <a:extLst>
            <a:ext uri="{FF2B5EF4-FFF2-40B4-BE49-F238E27FC236}">
              <a16:creationId xmlns:a16="http://schemas.microsoft.com/office/drawing/2014/main" id="{C6A350BE-1F24-4B95-88D1-D47DE2FD03AF}"/>
            </a:ext>
          </a:extLst>
        </xdr:cNvPr>
        <xdr:cNvSpPr txBox="1"/>
      </xdr:nvSpPr>
      <xdr:spPr>
        <a:xfrm>
          <a:off x="3772535" y="690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23" name="PoljeZBesedilom 22">
          <a:extLst>
            <a:ext uri="{FF2B5EF4-FFF2-40B4-BE49-F238E27FC236}">
              <a16:creationId xmlns:a16="http://schemas.microsoft.com/office/drawing/2014/main" id="{22B0AD23-0D15-4C12-BCDF-ADD8AE5A662E}"/>
            </a:ext>
          </a:extLst>
        </xdr:cNvPr>
        <xdr:cNvSpPr txBox="1"/>
      </xdr:nvSpPr>
      <xdr:spPr>
        <a:xfrm>
          <a:off x="3772535" y="709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24" name="PoljeZBesedilom 1">
          <a:extLst>
            <a:ext uri="{FF2B5EF4-FFF2-40B4-BE49-F238E27FC236}">
              <a16:creationId xmlns:a16="http://schemas.microsoft.com/office/drawing/2014/main" id="{0A7EAB3D-1C96-42B2-A2F6-8F0ADEFBB6D1}"/>
            </a:ext>
          </a:extLst>
        </xdr:cNvPr>
        <xdr:cNvSpPr txBox="1"/>
      </xdr:nvSpPr>
      <xdr:spPr>
        <a:xfrm>
          <a:off x="3772535" y="709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25" name="PoljeZBesedilom 1">
          <a:extLst>
            <a:ext uri="{FF2B5EF4-FFF2-40B4-BE49-F238E27FC236}">
              <a16:creationId xmlns:a16="http://schemas.microsoft.com/office/drawing/2014/main" id="{37A0B51B-DC92-4356-A9B3-8B1F8FE54F30}"/>
            </a:ext>
          </a:extLst>
        </xdr:cNvPr>
        <xdr:cNvSpPr txBox="1"/>
      </xdr:nvSpPr>
      <xdr:spPr>
        <a:xfrm>
          <a:off x="3772535" y="709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26" name="PoljeZBesedilom 25">
          <a:extLst>
            <a:ext uri="{FF2B5EF4-FFF2-40B4-BE49-F238E27FC236}">
              <a16:creationId xmlns:a16="http://schemas.microsoft.com/office/drawing/2014/main" id="{BC3AE27C-6DB7-45C0-8176-4F5023F26A32}"/>
            </a:ext>
          </a:extLst>
        </xdr:cNvPr>
        <xdr:cNvSpPr txBox="1"/>
      </xdr:nvSpPr>
      <xdr:spPr>
        <a:xfrm>
          <a:off x="3772535" y="690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27" name="PoljeZBesedilom 1">
          <a:extLst>
            <a:ext uri="{FF2B5EF4-FFF2-40B4-BE49-F238E27FC236}">
              <a16:creationId xmlns:a16="http://schemas.microsoft.com/office/drawing/2014/main" id="{EDD3088D-6501-45EE-A058-8A079477278F}"/>
            </a:ext>
          </a:extLst>
        </xdr:cNvPr>
        <xdr:cNvSpPr txBox="1"/>
      </xdr:nvSpPr>
      <xdr:spPr>
        <a:xfrm>
          <a:off x="3772535" y="690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28" name="PoljeZBesedilom 1">
          <a:extLst>
            <a:ext uri="{FF2B5EF4-FFF2-40B4-BE49-F238E27FC236}">
              <a16:creationId xmlns:a16="http://schemas.microsoft.com/office/drawing/2014/main" id="{D270827A-C8B0-4AB6-BF8E-7E078BC3E6CD}"/>
            </a:ext>
          </a:extLst>
        </xdr:cNvPr>
        <xdr:cNvSpPr txBox="1"/>
      </xdr:nvSpPr>
      <xdr:spPr>
        <a:xfrm>
          <a:off x="3772535" y="69056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29" name="PoljeZBesedilom 28">
          <a:extLst>
            <a:ext uri="{FF2B5EF4-FFF2-40B4-BE49-F238E27FC236}">
              <a16:creationId xmlns:a16="http://schemas.microsoft.com/office/drawing/2014/main" id="{DCA71EC0-BD51-41DD-ACC4-41115F3206A2}"/>
            </a:ext>
          </a:extLst>
        </xdr:cNvPr>
        <xdr:cNvSpPr txBox="1"/>
      </xdr:nvSpPr>
      <xdr:spPr>
        <a:xfrm>
          <a:off x="3772535" y="709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30" name="PoljeZBesedilom 1">
          <a:extLst>
            <a:ext uri="{FF2B5EF4-FFF2-40B4-BE49-F238E27FC236}">
              <a16:creationId xmlns:a16="http://schemas.microsoft.com/office/drawing/2014/main" id="{759AC3DC-5D67-4E5C-8EB3-7580EE5F0E25}"/>
            </a:ext>
          </a:extLst>
        </xdr:cNvPr>
        <xdr:cNvSpPr txBox="1"/>
      </xdr:nvSpPr>
      <xdr:spPr>
        <a:xfrm>
          <a:off x="3772535" y="709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2</xdr:col>
      <xdr:colOff>2915285</xdr:colOff>
      <xdr:row>4</xdr:row>
      <xdr:rowOff>0</xdr:rowOff>
    </xdr:from>
    <xdr:ext cx="184731" cy="264560"/>
    <xdr:sp macro="" textlink="">
      <xdr:nvSpPr>
        <xdr:cNvPr id="31" name="PoljeZBesedilom 1">
          <a:extLst>
            <a:ext uri="{FF2B5EF4-FFF2-40B4-BE49-F238E27FC236}">
              <a16:creationId xmlns:a16="http://schemas.microsoft.com/office/drawing/2014/main" id="{EC65EC2A-D6B8-4420-8463-73129FA5FB59}"/>
            </a:ext>
          </a:extLst>
        </xdr:cNvPr>
        <xdr:cNvSpPr txBox="1"/>
      </xdr:nvSpPr>
      <xdr:spPr>
        <a:xfrm>
          <a:off x="3772535" y="7096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2</xdr:col>
      <xdr:colOff>9525</xdr:colOff>
      <xdr:row>41</xdr:row>
      <xdr:rowOff>142875</xdr:rowOff>
    </xdr:from>
    <xdr:to>
      <xdr:col>2</xdr:col>
      <xdr:colOff>2619739</xdr:colOff>
      <xdr:row>44</xdr:row>
      <xdr:rowOff>152481</xdr:rowOff>
    </xdr:to>
    <xdr:pic>
      <xdr:nvPicPr>
        <xdr:cNvPr id="3" name="Slika 2">
          <a:extLst>
            <a:ext uri="{FF2B5EF4-FFF2-40B4-BE49-F238E27FC236}">
              <a16:creationId xmlns:a16="http://schemas.microsoft.com/office/drawing/2014/main" id="{E61148E9-C700-C6D7-112E-9F72BBD9273C}"/>
            </a:ext>
          </a:extLst>
        </xdr:cNvPr>
        <xdr:cNvPicPr>
          <a:picLocks noChangeAspect="1"/>
        </xdr:cNvPicPr>
      </xdr:nvPicPr>
      <xdr:blipFill>
        <a:blip xmlns:r="http://schemas.openxmlformats.org/officeDocument/2006/relationships" r:embed="rId1"/>
        <a:stretch>
          <a:fillRect/>
        </a:stretch>
      </xdr:blipFill>
      <xdr:spPr>
        <a:xfrm>
          <a:off x="590550" y="31946850"/>
          <a:ext cx="2610214" cy="581106"/>
        </a:xfrm>
        <a:prstGeom prst="rect">
          <a:avLst/>
        </a:prstGeom>
      </xdr:spPr>
    </xdr:pic>
    <xdr:clientData/>
  </xdr:twoCellAnchor>
</xdr:wsDr>
</file>

<file path=xl/richData/_rels/richValueRel.xml.rels><?xml version="1.0" encoding="UTF-8" standalone="yes"?>
<Relationships xmlns="http://schemas.openxmlformats.org/package/2006/relationships"><Relationship Id="rId1" Type="http://schemas.openxmlformats.org/officeDocument/2006/relationships/image" Target="../media/image1.jpe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AB827B-FF7D-45AB-B294-1423F873BF9D}">
  <dimension ref="A1:O19"/>
  <sheetViews>
    <sheetView zoomScaleNormal="100" workbookViewId="0">
      <selection activeCell="J13" sqref="J13"/>
    </sheetView>
  </sheetViews>
  <sheetFormatPr defaultRowHeight="14.5"/>
  <cols>
    <col min="1" max="1" width="5.81640625" customWidth="1"/>
    <col min="2" max="2" width="6.453125" customWidth="1"/>
    <col min="3" max="3" width="42.453125" customWidth="1"/>
    <col min="4" max="4" width="7.1796875" customWidth="1"/>
    <col min="5" max="5" width="12.26953125" customWidth="1"/>
    <col min="6" max="6" width="6.81640625" customWidth="1"/>
    <col min="7" max="7" width="13" customWidth="1"/>
  </cols>
  <sheetData>
    <row r="1" spans="1:15" ht="46.5" customHeight="1">
      <c r="A1" s="106" t="e" vm="1">
        <v>#VALUE!</v>
      </c>
      <c r="B1" s="106"/>
      <c r="C1" s="106"/>
      <c r="D1" s="106"/>
      <c r="E1" s="106"/>
      <c r="F1" s="106"/>
    </row>
    <row r="3" spans="1:15" ht="37.5" customHeight="1">
      <c r="A3" s="34" t="s">
        <v>16</v>
      </c>
      <c r="B3" s="105" t="s">
        <v>18</v>
      </c>
      <c r="C3" s="106"/>
      <c r="D3" s="106"/>
      <c r="E3" s="106"/>
    </row>
    <row r="4" spans="1:15" ht="20">
      <c r="A4" s="35"/>
      <c r="B4" s="36"/>
      <c r="C4" s="37"/>
      <c r="D4" s="38"/>
      <c r="E4" s="35"/>
      <c r="F4" s="39"/>
      <c r="G4" s="40"/>
      <c r="H4" s="41"/>
    </row>
    <row r="7" spans="1:15" ht="20.5">
      <c r="A7" s="104" t="s">
        <v>17</v>
      </c>
      <c r="B7" s="104"/>
      <c r="C7" s="104"/>
      <c r="D7" s="104"/>
      <c r="E7" s="104"/>
      <c r="F7" s="104"/>
      <c r="L7" s="105"/>
      <c r="M7" s="106"/>
      <c r="N7" s="106"/>
      <c r="O7" s="106"/>
    </row>
    <row r="9" spans="1:15" ht="29">
      <c r="B9" s="42" t="s">
        <v>6</v>
      </c>
      <c r="C9" s="109" t="s">
        <v>49</v>
      </c>
      <c r="E9" s="45">
        <f>'Spec.avt.skladišče'!$J$6</f>
        <v>0</v>
      </c>
    </row>
    <row r="10" spans="1:15">
      <c r="B10" s="42" t="s">
        <v>11</v>
      </c>
      <c r="C10" s="54" t="s">
        <v>50</v>
      </c>
      <c r="E10" s="45">
        <f>'Spec.avt.skladišče'!$J$16</f>
        <v>0</v>
      </c>
    </row>
    <row r="11" spans="1:15" ht="29">
      <c r="B11" s="42" t="s">
        <v>14</v>
      </c>
      <c r="C11" s="54" t="s">
        <v>51</v>
      </c>
      <c r="E11" s="45">
        <f>'Spec.avt.skladišče'!$J$18</f>
        <v>0</v>
      </c>
    </row>
    <row r="12" spans="1:15">
      <c r="E12" s="45"/>
    </row>
    <row r="13" spans="1:15">
      <c r="B13" s="43"/>
      <c r="C13" s="50" t="s">
        <v>19</v>
      </c>
      <c r="D13" s="43"/>
      <c r="E13" s="46">
        <f>SUM(E9:E11)</f>
        <v>0</v>
      </c>
    </row>
    <row r="14" spans="1:15">
      <c r="E14" s="45"/>
    </row>
    <row r="15" spans="1:15">
      <c r="B15" s="44"/>
      <c r="C15" s="49" t="s">
        <v>20</v>
      </c>
      <c r="D15" s="44"/>
      <c r="E15" s="47">
        <f>E13*0.22</f>
        <v>0</v>
      </c>
    </row>
    <row r="16" spans="1:15">
      <c r="E16" s="45"/>
    </row>
    <row r="17" spans="2:8">
      <c r="B17" s="44"/>
      <c r="C17" s="48" t="s">
        <v>21</v>
      </c>
      <c r="D17" s="44"/>
      <c r="E17" s="55">
        <f>SUM(E13:E15)</f>
        <v>0</v>
      </c>
    </row>
    <row r="19" spans="2:8">
      <c r="H19" t="s">
        <v>22</v>
      </c>
    </row>
  </sheetData>
  <mergeCells count="4">
    <mergeCell ref="A7:F7"/>
    <mergeCell ref="B3:E3"/>
    <mergeCell ref="L7:O7"/>
    <mergeCell ref="A1:F1"/>
  </mergeCells>
  <pageMargins left="0.7" right="0.7" top="0.75" bottom="0.75" header="0.3" footer="0.3"/>
  <pageSetup paperSize="9" orientation="portrait" r:id="rId1"/>
  <headerFooter>
    <oddHeader xml:space="preserve">&amp;L&amp;G
</oddHead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48"/>
  <sheetViews>
    <sheetView tabSelected="1" topLeftCell="A35" zoomScale="80" zoomScaleNormal="80" workbookViewId="0">
      <selection activeCell="C18" sqref="C18"/>
    </sheetView>
  </sheetViews>
  <sheetFormatPr defaultRowHeight="14.5"/>
  <cols>
    <col min="1" max="1" width="4.1796875" customWidth="1"/>
    <col min="2" max="2" width="4.54296875" customWidth="1"/>
    <col min="3" max="3" width="110" customWidth="1"/>
    <col min="4" max="4" width="7.54296875" style="1" hidden="1" customWidth="1"/>
    <col min="5" max="5" width="7.7265625" style="1" hidden="1" customWidth="1"/>
    <col min="6" max="7" width="8.453125" style="1" customWidth="1"/>
    <col min="8" max="8" width="25.26953125" style="1" customWidth="1"/>
    <col min="9" max="9" width="15.453125" style="1" customWidth="1"/>
    <col min="10" max="10" width="10.26953125" style="2" customWidth="1"/>
    <col min="11" max="11" width="77.7265625" style="2" customWidth="1"/>
    <col min="12" max="12" width="75.7265625" style="2" customWidth="1"/>
    <col min="15" max="15" width="81.7265625" customWidth="1"/>
  </cols>
  <sheetData>
    <row r="1" spans="1:15" ht="45" customHeight="1">
      <c r="A1" s="106" t="e" vm="1">
        <v>#VALUE!</v>
      </c>
      <c r="B1" s="106"/>
      <c r="C1" s="106"/>
      <c r="D1" s="106"/>
      <c r="E1" s="106"/>
      <c r="F1" s="106"/>
      <c r="G1"/>
      <c r="H1"/>
      <c r="I1"/>
      <c r="J1"/>
    </row>
    <row r="2" spans="1:15" ht="14.25" customHeight="1">
      <c r="I2" s="107"/>
      <c r="J2" s="108"/>
      <c r="O2" s="7"/>
    </row>
    <row r="3" spans="1:15">
      <c r="O3" s="7"/>
    </row>
    <row r="4" spans="1:15" ht="31">
      <c r="A4" s="89" t="s">
        <v>9</v>
      </c>
      <c r="B4" s="90" t="s">
        <v>8</v>
      </c>
      <c r="C4" s="90" t="s">
        <v>10</v>
      </c>
      <c r="D4" s="89" t="s">
        <v>0</v>
      </c>
      <c r="E4" s="89" t="s">
        <v>1</v>
      </c>
      <c r="F4" s="91" t="s">
        <v>0</v>
      </c>
      <c r="G4" s="91" t="s">
        <v>1</v>
      </c>
      <c r="H4" s="91" t="s">
        <v>7</v>
      </c>
      <c r="I4" s="89" t="s">
        <v>2</v>
      </c>
      <c r="J4" s="92" t="s">
        <v>3</v>
      </c>
      <c r="K4" s="57" t="s">
        <v>30</v>
      </c>
      <c r="L4" s="57" t="s">
        <v>31</v>
      </c>
    </row>
    <row r="5" spans="1:15" ht="18.5">
      <c r="A5" s="4"/>
      <c r="B5" s="3"/>
      <c r="C5" s="26" t="s">
        <v>49</v>
      </c>
      <c r="D5" s="4"/>
      <c r="E5" s="4"/>
      <c r="F5" s="5"/>
      <c r="G5" s="5"/>
      <c r="H5" s="5"/>
      <c r="I5" s="4"/>
      <c r="J5" s="14"/>
      <c r="K5" s="58"/>
      <c r="L5" s="59"/>
    </row>
    <row r="6" spans="1:15" ht="372" customHeight="1">
      <c r="A6" s="15" t="s">
        <v>6</v>
      </c>
      <c r="B6" s="3"/>
      <c r="C6" s="9" t="s">
        <v>47</v>
      </c>
      <c r="D6" s="4"/>
      <c r="E6" s="4"/>
      <c r="F6" s="22" t="s">
        <v>5</v>
      </c>
      <c r="G6" s="23">
        <v>1</v>
      </c>
      <c r="H6" s="68"/>
      <c r="I6" s="69"/>
      <c r="J6" s="33">
        <f>G6*I6</f>
        <v>0</v>
      </c>
      <c r="K6" s="60"/>
      <c r="L6" s="61"/>
    </row>
    <row r="7" spans="1:15" ht="261.75" customHeight="1">
      <c r="A7" s="3"/>
      <c r="B7" s="3"/>
      <c r="C7" s="18" t="s">
        <v>48</v>
      </c>
      <c r="D7" s="4"/>
      <c r="E7" s="4"/>
      <c r="F7" s="27"/>
      <c r="G7" s="27"/>
      <c r="H7" s="68"/>
      <c r="I7" s="69"/>
      <c r="J7" s="84"/>
      <c r="K7" s="62"/>
      <c r="L7" s="61"/>
    </row>
    <row r="8" spans="1:15" ht="66" customHeight="1">
      <c r="A8" s="3"/>
      <c r="B8" s="3"/>
      <c r="C8" s="19" t="s">
        <v>23</v>
      </c>
      <c r="D8" s="4"/>
      <c r="E8" s="6"/>
      <c r="F8" s="28"/>
      <c r="G8" s="28"/>
      <c r="H8" s="71"/>
      <c r="I8" s="69"/>
      <c r="J8" s="33"/>
      <c r="K8" s="62"/>
      <c r="L8" s="63"/>
    </row>
    <row r="9" spans="1:15" ht="153.75" customHeight="1">
      <c r="A9" s="3"/>
      <c r="B9" s="3"/>
      <c r="C9" s="56" t="s">
        <v>24</v>
      </c>
      <c r="D9" s="10" t="s">
        <v>5</v>
      </c>
      <c r="E9" s="11">
        <v>1</v>
      </c>
      <c r="F9" s="29"/>
      <c r="G9" s="29"/>
      <c r="H9" s="72"/>
      <c r="I9" s="69"/>
      <c r="J9" s="33"/>
      <c r="K9" s="62"/>
      <c r="L9" s="63"/>
    </row>
    <row r="10" spans="1:15" ht="93.75" customHeight="1">
      <c r="A10" s="3"/>
      <c r="B10" s="3"/>
      <c r="C10" s="18" t="s">
        <v>32</v>
      </c>
      <c r="D10" s="10" t="s">
        <v>4</v>
      </c>
      <c r="E10" s="10">
        <v>1</v>
      </c>
      <c r="F10" s="30"/>
      <c r="G10" s="30"/>
      <c r="H10" s="73"/>
      <c r="I10" s="69"/>
      <c r="J10" s="33"/>
      <c r="K10" s="62"/>
      <c r="L10" s="63"/>
    </row>
    <row r="11" spans="1:15" ht="31.5" customHeight="1">
      <c r="A11" s="3"/>
      <c r="B11" s="3"/>
      <c r="C11" s="20" t="s">
        <v>15</v>
      </c>
      <c r="D11" s="10" t="s">
        <v>4</v>
      </c>
      <c r="E11" s="10">
        <v>4</v>
      </c>
      <c r="F11" s="29"/>
      <c r="G11" s="29"/>
      <c r="H11" s="72"/>
      <c r="I11" s="69"/>
      <c r="J11" s="33"/>
      <c r="K11" s="64"/>
      <c r="L11" s="59"/>
    </row>
    <row r="12" spans="1:15" ht="98.25" customHeight="1">
      <c r="A12" s="3"/>
      <c r="B12" s="3"/>
      <c r="C12" s="95" t="s">
        <v>34</v>
      </c>
      <c r="D12" s="10" t="s">
        <v>5</v>
      </c>
      <c r="E12" s="10">
        <v>1</v>
      </c>
      <c r="F12" s="31"/>
      <c r="G12" s="31"/>
      <c r="H12" s="74"/>
      <c r="I12" s="75"/>
      <c r="J12" s="85"/>
      <c r="K12" s="59"/>
      <c r="L12" s="59"/>
    </row>
    <row r="13" spans="1:15" ht="46">
      <c r="A13" s="3"/>
      <c r="B13" s="3"/>
      <c r="C13" s="20" t="s">
        <v>25</v>
      </c>
      <c r="D13" s="10" t="s">
        <v>5</v>
      </c>
      <c r="E13" s="10">
        <v>1</v>
      </c>
      <c r="F13" s="32"/>
      <c r="G13" s="32"/>
      <c r="H13" s="69"/>
      <c r="I13" s="69"/>
      <c r="J13" s="33"/>
      <c r="K13" s="59"/>
      <c r="L13" s="63"/>
    </row>
    <row r="14" spans="1:15" ht="179.25" customHeight="1">
      <c r="A14" s="24"/>
      <c r="B14" s="3"/>
      <c r="C14" s="18" t="s">
        <v>26</v>
      </c>
      <c r="D14" s="10" t="s">
        <v>5</v>
      </c>
      <c r="E14" s="10">
        <v>1</v>
      </c>
      <c r="F14" s="33"/>
      <c r="G14" s="33"/>
      <c r="H14" s="70"/>
      <c r="I14" s="70"/>
      <c r="J14" s="33"/>
      <c r="K14" s="65"/>
      <c r="L14" s="63"/>
    </row>
    <row r="15" spans="1:15" ht="15.5">
      <c r="A15" s="24"/>
      <c r="B15" s="3"/>
      <c r="C15" s="52" t="s">
        <v>50</v>
      </c>
      <c r="D15" s="10"/>
      <c r="E15" s="10"/>
      <c r="F15" s="33"/>
      <c r="G15" s="33"/>
      <c r="H15" s="70"/>
      <c r="I15" s="70"/>
      <c r="J15" s="33"/>
      <c r="K15" s="65"/>
      <c r="L15" s="63"/>
    </row>
    <row r="16" spans="1:15" ht="179.25" customHeight="1">
      <c r="A16" s="24" t="s">
        <v>11</v>
      </c>
      <c r="B16" s="3"/>
      <c r="C16" s="16" t="s">
        <v>27</v>
      </c>
      <c r="D16" s="10"/>
      <c r="E16" s="10"/>
      <c r="F16" s="33" t="s">
        <v>4</v>
      </c>
      <c r="G16" s="33">
        <v>1</v>
      </c>
      <c r="H16" s="70"/>
      <c r="I16" s="70"/>
      <c r="J16" s="33">
        <f>G16*I16</f>
        <v>0</v>
      </c>
      <c r="K16" s="65"/>
      <c r="L16" s="63"/>
    </row>
    <row r="17" spans="1:12" ht="17.25" customHeight="1">
      <c r="A17" s="24"/>
      <c r="B17" s="3"/>
      <c r="C17" s="53" t="s">
        <v>51</v>
      </c>
      <c r="D17" s="10"/>
      <c r="E17" s="10"/>
      <c r="F17" s="51"/>
      <c r="G17" s="51"/>
      <c r="H17" s="76"/>
      <c r="I17" s="70"/>
      <c r="J17" s="33"/>
      <c r="K17" s="65"/>
      <c r="L17" s="63"/>
    </row>
    <row r="18" spans="1:12" ht="187.5" customHeight="1">
      <c r="A18" s="24" t="s">
        <v>14</v>
      </c>
      <c r="B18" s="3"/>
      <c r="C18" s="20" t="s">
        <v>28</v>
      </c>
      <c r="D18" s="10" t="s">
        <v>5</v>
      </c>
      <c r="E18" s="10">
        <v>1</v>
      </c>
      <c r="F18" s="29" t="s">
        <v>5</v>
      </c>
      <c r="G18" s="29">
        <v>1</v>
      </c>
      <c r="H18" s="72"/>
      <c r="I18" s="69"/>
      <c r="J18" s="33">
        <f>G18*I18</f>
        <v>0</v>
      </c>
      <c r="K18" s="66"/>
      <c r="L18" s="59"/>
    </row>
    <row r="19" spans="1:12" ht="18" customHeight="1">
      <c r="A19" s="3"/>
      <c r="B19" s="3"/>
      <c r="C19" s="20" t="s">
        <v>12</v>
      </c>
      <c r="D19" s="10"/>
      <c r="E19" s="10"/>
      <c r="F19" s="25"/>
      <c r="G19" s="25"/>
      <c r="H19" s="77"/>
      <c r="I19" s="78"/>
      <c r="J19" s="86"/>
      <c r="K19" s="66"/>
      <c r="L19" s="59"/>
    </row>
    <row r="20" spans="1:12" ht="67">
      <c r="A20" s="3"/>
      <c r="B20" s="3"/>
      <c r="C20" s="18" t="s">
        <v>33</v>
      </c>
      <c r="D20" s="10"/>
      <c r="E20" s="10"/>
      <c r="F20" s="13"/>
      <c r="G20" s="13"/>
      <c r="H20" s="79"/>
      <c r="I20" s="80"/>
      <c r="J20" s="86"/>
      <c r="K20" s="67"/>
      <c r="L20" s="59"/>
    </row>
    <row r="21" spans="1:12" ht="138.75" customHeight="1">
      <c r="A21" s="3"/>
      <c r="B21" s="3"/>
      <c r="C21" s="21" t="s">
        <v>29</v>
      </c>
      <c r="D21" s="10" t="s">
        <v>5</v>
      </c>
      <c r="E21" s="10">
        <v>1</v>
      </c>
      <c r="F21" s="13"/>
      <c r="G21" s="13"/>
      <c r="H21" s="81"/>
      <c r="I21" s="82"/>
      <c r="J21" s="87"/>
      <c r="K21" s="66"/>
      <c r="L21" s="59"/>
    </row>
    <row r="22" spans="1:12">
      <c r="A22" s="3"/>
      <c r="B22" s="3"/>
      <c r="C22" s="12" t="s">
        <v>13</v>
      </c>
      <c r="D22" s="9"/>
      <c r="E22" s="9"/>
      <c r="F22" s="9"/>
      <c r="G22" s="9"/>
      <c r="H22" s="83"/>
      <c r="I22" s="83"/>
      <c r="J22" s="88">
        <f>SUM(J6:J21)</f>
        <v>0</v>
      </c>
      <c r="K22" s="59"/>
      <c r="L22" s="59"/>
    </row>
    <row r="23" spans="1:12">
      <c r="D23" s="8"/>
    </row>
    <row r="24" spans="1:12" ht="30.65" customHeight="1">
      <c r="C24" s="93" t="s">
        <v>35</v>
      </c>
      <c r="K24" s="17"/>
    </row>
    <row r="26" spans="1:12" ht="87">
      <c r="C26" s="94" t="s">
        <v>36</v>
      </c>
    </row>
    <row r="30" spans="1:12">
      <c r="B30" s="96"/>
      <c r="C30" s="97" t="s">
        <v>37</v>
      </c>
    </row>
    <row r="31" spans="1:12">
      <c r="B31" s="98"/>
      <c r="C31" s="99" t="s">
        <v>38</v>
      </c>
    </row>
    <row r="32" spans="1:12">
      <c r="B32" s="98"/>
      <c r="C32" s="100"/>
    </row>
    <row r="33" spans="2:3">
      <c r="B33" s="98">
        <v>1</v>
      </c>
      <c r="C33" s="100" t="s">
        <v>39</v>
      </c>
    </row>
    <row r="34" spans="2:3">
      <c r="B34" s="98"/>
      <c r="C34" s="100" t="s">
        <v>40</v>
      </c>
    </row>
    <row r="35" spans="2:3">
      <c r="B35" s="98">
        <v>2</v>
      </c>
      <c r="C35" s="100" t="s">
        <v>41</v>
      </c>
    </row>
    <row r="36" spans="2:3">
      <c r="B36" s="98"/>
      <c r="C36" s="100" t="s">
        <v>42</v>
      </c>
    </row>
    <row r="37" spans="2:3">
      <c r="B37" s="98">
        <v>3</v>
      </c>
      <c r="C37" s="100" t="s">
        <v>43</v>
      </c>
    </row>
    <row r="38" spans="2:3">
      <c r="B38" s="98"/>
      <c r="C38" s="100" t="s">
        <v>44</v>
      </c>
    </row>
    <row r="39" spans="2:3">
      <c r="B39" s="98"/>
      <c r="C39" s="100"/>
    </row>
    <row r="40" spans="2:3">
      <c r="B40" s="98"/>
      <c r="C40" s="100" t="s">
        <v>45</v>
      </c>
    </row>
    <row r="41" spans="2:3">
      <c r="B41" s="98"/>
      <c r="C41" s="100"/>
    </row>
    <row r="42" spans="2:3">
      <c r="B42" s="98"/>
      <c r="C42" s="100"/>
    </row>
    <row r="43" spans="2:3">
      <c r="B43" s="98"/>
      <c r="C43" s="100"/>
    </row>
    <row r="44" spans="2:3">
      <c r="B44" s="98"/>
      <c r="C44" s="100"/>
    </row>
    <row r="45" spans="2:3">
      <c r="B45" s="98"/>
      <c r="C45" s="100"/>
    </row>
    <row r="46" spans="2:3">
      <c r="B46" s="98"/>
      <c r="C46" s="100"/>
    </row>
    <row r="47" spans="2:3" ht="29">
      <c r="B47" s="98"/>
      <c r="C47" s="101" t="s">
        <v>46</v>
      </c>
    </row>
    <row r="48" spans="2:3">
      <c r="B48" s="102"/>
      <c r="C48" s="103"/>
    </row>
  </sheetData>
  <mergeCells count="2">
    <mergeCell ref="I2:J2"/>
    <mergeCell ref="A1:F1"/>
  </mergeCells>
  <phoneticPr fontId="21" type="noConversion"/>
  <pageMargins left="0.7" right="0.7" top="0.75" bottom="0.75" header="0.3" footer="0.3"/>
  <pageSetup paperSize="9" scale="43"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vt:i4>
      </vt:variant>
    </vt:vector>
  </HeadingPairs>
  <TitlesOfParts>
    <vt:vector size="2" baseType="lpstr">
      <vt:lpstr>Rekapitulacija</vt:lpstr>
      <vt:lpstr>Spec.avt.skladišče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Katja Vernig</dc:creator>
  <cp:keywords/>
  <dc:description/>
  <cp:lastModifiedBy>Barbara Slak Turk</cp:lastModifiedBy>
  <cp:revision/>
  <cp:lastPrinted>2024-12-03T06:52:34Z</cp:lastPrinted>
  <dcterms:created xsi:type="dcterms:W3CDTF">2015-06-05T18:19:34Z</dcterms:created>
  <dcterms:modified xsi:type="dcterms:W3CDTF">2025-06-27T09:24:40Z</dcterms:modified>
  <cp:category/>
  <cp:contentStatus/>
</cp:coreProperties>
</file>